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Sav_adm_MVP_2025_12_29_Nr. AT-816\"/>
    </mc:Choice>
  </mc:AlternateContent>
  <xr:revisionPtr revIDLastSave="0" documentId="13_ncr:1_{ACC73BC0-9ABE-4C7D-BFBC-F0399A15CF04}" xr6:coauthVersionLast="47" xr6:coauthVersionMax="47" xr10:uidLastSave="{00000000-0000-0000-0000-000000000000}"/>
  <bookViews>
    <workbookView xWindow="0" yWindow="1410" windowWidth="29610" windowHeight="15465" xr2:uid="{00000000-000D-0000-FFFF-FFFF00000000}"/>
  </bookViews>
  <sheets>
    <sheet name="Planas" sheetId="2" r:id="rId1"/>
  </sheets>
  <definedNames>
    <definedName name="_xlnm.Print_Titles" localSheetId="0">Planas!$5:$7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5" i="2"/>
  <c r="D24" i="2"/>
  <c r="D31" i="2"/>
  <c r="D53" i="2"/>
  <c r="D59" i="2"/>
  <c r="D62" i="2"/>
  <c r="D102" i="2"/>
  <c r="D119" i="2"/>
  <c r="D118" i="2" s="1"/>
  <c r="D137" i="2"/>
  <c r="D144" i="2"/>
  <c r="D143" i="2" s="1"/>
  <c r="D147" i="2"/>
  <c r="D150" i="2"/>
  <c r="D161" i="2"/>
  <c r="D167" i="2"/>
  <c r="D172" i="2"/>
  <c r="D179" i="2"/>
  <c r="D185" i="2"/>
  <c r="D188" i="2"/>
  <c r="D190" i="2"/>
  <c r="D195" i="2"/>
  <c r="D206" i="2"/>
  <c r="D217" i="2"/>
  <c r="D216" i="2" s="1"/>
  <c r="D221" i="2"/>
  <c r="D238" i="2"/>
  <c r="D287" i="2"/>
  <c r="D302" i="2"/>
  <c r="D307" i="2"/>
  <c r="D315" i="2"/>
  <c r="D321" i="2"/>
  <c r="D320" i="2" s="1"/>
  <c r="D327" i="2"/>
  <c r="D340" i="2"/>
  <c r="D344" i="2"/>
  <c r="D343" i="2" s="1"/>
  <c r="D353" i="2"/>
  <c r="D378" i="2"/>
  <c r="D389" i="2"/>
  <c r="D395" i="2"/>
  <c r="D397" i="2"/>
  <c r="C407" i="2"/>
  <c r="C418" i="2"/>
  <c r="D9" i="2" l="1"/>
  <c r="D8" i="2" s="1"/>
  <c r="D160" i="2"/>
  <c r="D377" i="2"/>
  <c r="D194" i="2"/>
  <c r="D146" i="2"/>
  <c r="D342" i="2"/>
  <c r="D177" i="2"/>
  <c r="D159" i="2" s="1"/>
  <c r="D220" i="2"/>
  <c r="D219" i="2" s="1"/>
</calcChain>
</file>

<file path=xl/sharedStrings.xml><?xml version="1.0" encoding="utf-8"?>
<sst xmlns="http://schemas.openxmlformats.org/spreadsheetml/2006/main" count="1378" uniqueCount="936">
  <si>
    <t>Kodas</t>
  </si>
  <si>
    <t>Šakių rajono savivaldybės administracijos 2025 metų veiklos planas</t>
  </si>
  <si>
    <t>Vykdytojas</t>
  </si>
  <si>
    <t>2025 metų asignavimai ir kitos lėšos</t>
  </si>
  <si>
    <t>Poveikio /Rezultato /Veiklos efektyvumo</t>
  </si>
  <si>
    <t>Rodiklis</t>
  </si>
  <si>
    <t>Mato vnt.</t>
  </si>
  <si>
    <t>Planas</t>
  </si>
  <si>
    <t>2025</t>
  </si>
  <si>
    <t>001</t>
  </si>
  <si>
    <t>Teritorijų vystymo ir ekonominės aplinkos gerinimo programa</t>
  </si>
  <si>
    <t>Ūkio ir investicijų skyrius</t>
  </si>
  <si>
    <t>001-01 (T)</t>
  </si>
  <si>
    <t>Užtikrinti savivaldybės teritorijų vystymosi kryptingumą, jų prieinamumą ir atitiktį gyventojų poreikiams</t>
  </si>
  <si>
    <t>Gyventojų, teigiamai vertinančių gyvenamosios aplinkos kokybę, dalis, proc.</t>
  </si>
  <si>
    <t>proc.</t>
  </si>
  <si>
    <t>90,00</t>
  </si>
  <si>
    <t>Savivaldybės aplinkosaugos reitingas, balai</t>
  </si>
  <si>
    <t>vnt.</t>
  </si>
  <si>
    <t>35,00</t>
  </si>
  <si>
    <t>001-01-01 (TP)</t>
  </si>
  <si>
    <t>Kryptingo ir pagrįsto teritorijų planavimo užtikrinimas</t>
  </si>
  <si>
    <t>Architektūros ir urbanistikos skyrius</t>
  </si>
  <si>
    <t>Šakių rajono savivaldybės dalis, padengta savivaldybės ir vietovės lygmens teritorijų planavimo dokumentais, proc.</t>
  </si>
  <si>
    <t>50,00</t>
  </si>
  <si>
    <t>Išplėstų GIS posistemių skaičius</t>
  </si>
  <si>
    <t>400,00</t>
  </si>
  <si>
    <t>001-01-01-01 (TP)</t>
  </si>
  <si>
    <t>Plėtoti Geoinformacinės sistemos kūrimą Šakių rajono savivaldybės teritorijoje</t>
  </si>
  <si>
    <t>001-01-01-02 (TP)</t>
  </si>
  <si>
    <t>Teritorijų planavimo dokumentų rengimas ir atnaujinimas</t>
  </si>
  <si>
    <t>001-01-02 (TP)</t>
  </si>
  <si>
    <t>Gyvenamųjų teritorijų plėtra ir atitikties gyventojų poreikiams didinimas</t>
  </si>
  <si>
    <t>Modernizuotų (rekonstruotų) ir gyventojų poreikiams pritaikytų viešųjų teritorijų ir viešosios paskirties pastatų skaičius</t>
  </si>
  <si>
    <t>10,00</t>
  </si>
  <si>
    <t>001-01-02-01 (TP)</t>
  </si>
  <si>
    <t>Miesto stebėjimo sistema ir priežiūra</t>
  </si>
  <si>
    <t>001-01-02-02 (TP)</t>
  </si>
  <si>
    <t>Nenaudojamų pastatų nugriovimas</t>
  </si>
  <si>
    <t>001-01-02-03 (TP)</t>
  </si>
  <si>
    <t>Renovuotų daugiabučių namų  teritorijų sutvarkymas</t>
  </si>
  <si>
    <t>001-01-02-04 (TP)</t>
  </si>
  <si>
    <t>Gatvių pavadinimų, adresų objektų numerių, informacinių rodyklių įrengimas</t>
  </si>
  <si>
    <t>001-01-02-05 (TP)</t>
  </si>
  <si>
    <t>Bešeimininkių pastatų, statinių, kitos infrastruktūros objektų tvarkymas / likvidavimas</t>
  </si>
  <si>
    <t>001-01-02-06 (TP)</t>
  </si>
  <si>
    <t>Bendruomeninės ir (arba) viešosios infrastruktūros atnaujinimas ir plėtra</t>
  </si>
  <si>
    <t>001-01-02-07 (TP)</t>
  </si>
  <si>
    <t>Kapinių teritorijų ir infrastruktūros plėtra</t>
  </si>
  <si>
    <t>001-01-02-08 (TP)</t>
  </si>
  <si>
    <t>Civilinės saugos infrastruktūros atnaujinimas ir plėtra</t>
  </si>
  <si>
    <t>001-01-03 (TP)</t>
  </si>
  <si>
    <t>Energijos gamybos, tiekimo ir vartojimo efektyvumo didinimas</t>
  </si>
  <si>
    <t>Metinis sutaupytas energijos kiekio pokytis, proc.</t>
  </si>
  <si>
    <t>Renovuotų arba naujai įrengtų energijos gamybos ir tiekimo pajėgumų apimtis, mW</t>
  </si>
  <si>
    <t>mW</t>
  </si>
  <si>
    <t>0,00</t>
  </si>
  <si>
    <t>001-01-03-01 (TP)</t>
  </si>
  <si>
    <t>Renovuoti šilumos gamybos ir tiekimo sistemas</t>
  </si>
  <si>
    <t>001-01-03-02 (TP)</t>
  </si>
  <si>
    <t>Dalyvauti daugiabučių gyvenamųjų namų modernizavimo programoje (investicinių planų bei energinio naudingumo sertifikatų rengimas)</t>
  </si>
  <si>
    <t>001-01-03-03 (TP)</t>
  </si>
  <si>
    <t>Viešosios paskirties pastatų modernizavimas, didinant energijos vartojimo efektyvumą</t>
  </si>
  <si>
    <t>001-01-03-04 (TP)</t>
  </si>
  <si>
    <t>Modernizuoti šilumos ūkį, jį pritaikant atsinaujinančių ar alternatyvių išteklių naudojimui bei plėtrai</t>
  </si>
  <si>
    <t>001-01-03-05 (TP)</t>
  </si>
  <si>
    <t>Gatvių, kelių, viešųjų teritorijų apšvietimo modernizavimas,  diegiant energiją taupančias priemones</t>
  </si>
  <si>
    <t>001-01-04 (TP)</t>
  </si>
  <si>
    <t>Aplinkotvarkos ir atliekų tvarkymo sistemos gerinimas</t>
  </si>
  <si>
    <t>Atliekų tenkančių vienam gyventojui kiekis</t>
  </si>
  <si>
    <t>kg</t>
  </si>
  <si>
    <t>347,00</t>
  </si>
  <si>
    <t>001-01-04-01 (TP)</t>
  </si>
  <si>
    <t>Šakių seniūnijos pajamos</t>
  </si>
  <si>
    <t>Šakių seniūnija</t>
  </si>
  <si>
    <t>001-01-04-02 (TP)</t>
  </si>
  <si>
    <t>Gyventojams priklausančių gaminių, turinčių neigiamą poveikį aplinkai  darančių medžiagų (asbesto), atliekų tvarkymas</t>
  </si>
  <si>
    <t>001-01-04-03 (TP)</t>
  </si>
  <si>
    <t>Aplinkotvarkos darbai Barzdų seniūnijoje</t>
  </si>
  <si>
    <t>Barzdų seniūnija</t>
  </si>
  <si>
    <t>001-01-04-04 (TP)</t>
  </si>
  <si>
    <t>Aplinkotvarkos darbai Gelgaudiškio seniūnijoje</t>
  </si>
  <si>
    <t>Gelgaudiškio seniūnija</t>
  </si>
  <si>
    <t>001-01-04-05 (TP)</t>
  </si>
  <si>
    <t>Aplinkotvarkos darbai Griškabūdžio seniūnijoje</t>
  </si>
  <si>
    <t>Griškabūdžio seniūnija</t>
  </si>
  <si>
    <t>001-01-04-06 (TP)</t>
  </si>
  <si>
    <t>Aplinkotvarkos darbai Kidulių seniūnijoje</t>
  </si>
  <si>
    <t>Kidulių seniūnija</t>
  </si>
  <si>
    <t>001-01-04-07 (TP)</t>
  </si>
  <si>
    <t>Aplinkotvarkos darbai Kriūkų seniūnijoje</t>
  </si>
  <si>
    <t>Kriūkų seniūnija</t>
  </si>
  <si>
    <t>001-01-04-08 (TP)</t>
  </si>
  <si>
    <t>Aplinkotvarkos darbai Kudirkos Naumiesčio seniūnijoje</t>
  </si>
  <si>
    <t>Kudirkos Naumiesčio seniūnija</t>
  </si>
  <si>
    <t>001-01-04-09 (TP)</t>
  </si>
  <si>
    <t>Aplinkotvarkos darbai Lekėčių seniūnijoje</t>
  </si>
  <si>
    <t>Lekėčių seniūnija</t>
  </si>
  <si>
    <t>001-01-04-10 (TP)</t>
  </si>
  <si>
    <t>Aplinkotvarkos darbai Lukšių seniūnijoje</t>
  </si>
  <si>
    <t>Lukšių seniūnija</t>
  </si>
  <si>
    <t>001-01-04-11 (TP)</t>
  </si>
  <si>
    <t>Aplinkotvarkos darbai Plokščių seniūnijoje</t>
  </si>
  <si>
    <t>Plokščių seniūnija</t>
  </si>
  <si>
    <t>001-01-04-12 (TP)</t>
  </si>
  <si>
    <t>Aplinkotvarkos darbai Sintautų seniūnijoje</t>
  </si>
  <si>
    <t>Sintautų seniūnija</t>
  </si>
  <si>
    <t>001-01-04-13 (TP)</t>
  </si>
  <si>
    <t>Aplinkotvarkos darbai Slavikų seniūnijoje</t>
  </si>
  <si>
    <t>Slavikų seniūnija</t>
  </si>
  <si>
    <t>001-01-04-14 (TP)</t>
  </si>
  <si>
    <t>Aplinkotvarkos darbai Sudargo seniūnijoje</t>
  </si>
  <si>
    <t>Sudargo seniūnija</t>
  </si>
  <si>
    <t>001-01-04-15 (TP)</t>
  </si>
  <si>
    <t>Aplinkotvarkos darbai Šakių seniūnijoje</t>
  </si>
  <si>
    <t>001-01-04-16 (TP)</t>
  </si>
  <si>
    <t>Aplinkotvarkos darbai Žvirgždaičių seniūnijoje</t>
  </si>
  <si>
    <t>Žvirgždaičių seniūnija</t>
  </si>
  <si>
    <t>001-01-04-17 (TP)</t>
  </si>
  <si>
    <t>Bešeimininkių gyvūnų gaudymo, karantinavimo, globos ir eutanazijos paslaugos</t>
  </si>
  <si>
    <t>001-01-04-18 (TP)</t>
  </si>
  <si>
    <t>Bešeimininkių kačių kastravimo programa "Pagauk-sterilizuok-paleisk" (PSP</t>
  </si>
  <si>
    <t>001-01-04-20 (TP)</t>
  </si>
  <si>
    <t>Komunalinių ir bešeimininkių atliekų rūšiuojamojo surinkimo pajėgumų didinimas</t>
  </si>
  <si>
    <t>001-01-04-21 (TP)</t>
  </si>
  <si>
    <t>Savavališkų sąvartynų ir aplinkos pažeidimų nustatymas ir  tvarkymas</t>
  </si>
  <si>
    <t>001-01-04-22 (TP)</t>
  </si>
  <si>
    <t>Vandens telkinių ir jų pakrančių valymas ir tvarkymas</t>
  </si>
  <si>
    <t>001-01-05 (TP)</t>
  </si>
  <si>
    <t>Vandentvarkos infrastruktūros vystymas</t>
  </si>
  <si>
    <t>Prisijungusių, turinčių galimybę prisijungti prie centralizuotų geriamojo vandens tiekimo ir nuotekų tvarkymo tinklų gyventojų (g.e.) dalis, proc.</t>
  </si>
  <si>
    <t>001-01-05-01 (TP)</t>
  </si>
  <si>
    <t>Inventorizuota vandentiekio ir nuotekų tinklų</t>
  </si>
  <si>
    <t>001-01-05-02 (TP)</t>
  </si>
  <si>
    <t>Vandentvarkos objektų remonto atnaujinimo ir plėtros darbai, nenaudojamų vandens gręžinių tamponavimas</t>
  </si>
  <si>
    <t>001-01-05-03 (TP)</t>
  </si>
  <si>
    <t>Paviršinių nuotekų tvarkymo  paslauga (biudžetinės įstaigos, bendro naudojimo teritorijos)</t>
  </si>
  <si>
    <t>001-01-05-04 (TP)</t>
  </si>
  <si>
    <t>Paviršinių nuotekų surinkimo ir  valymo infrastruktūros rekonstravimas ir įrengimas</t>
  </si>
  <si>
    <t>001-01-05-05 (TP)</t>
  </si>
  <si>
    <t>Centralizuotos vandentvarkos infrastruktūros perėmimas</t>
  </si>
  <si>
    <t>001-01-06 (TP)</t>
  </si>
  <si>
    <t>Ekosistemų išsaugojimas ir pusiausvyros palaikymas</t>
  </si>
  <si>
    <t>Biologinei įvairovei tinkamos teritorijos plotas, ha</t>
  </si>
  <si>
    <t>ha</t>
  </si>
  <si>
    <t>135,00</t>
  </si>
  <si>
    <t>001-01-06-01 (TP)</t>
  </si>
  <si>
    <t>Šakių rajono savivaldybei priklausančių valstybinių miškų priežiūra</t>
  </si>
  <si>
    <t>001-01-06-02 (TP)</t>
  </si>
  <si>
    <t>Želdynų inventorizacija</t>
  </si>
  <si>
    <t>001-01-07 (RE)/(PP)/(TP)</t>
  </si>
  <si>
    <t>Teritorinio vystymosi užtikrinimas įgyvendinant projektus</t>
  </si>
  <si>
    <t>Projektų, kurių rezultatai pasiekti laiku ir nustatyta apimtimi dalis, proc.</t>
  </si>
  <si>
    <t>30,00</t>
  </si>
  <si>
    <t>001-01-07-02 (PP)</t>
  </si>
  <si>
    <t>Įgyvendinti projektą ,,Atsinaujinančių energijos šaltinių diegimas Šakių rajono savivaldybės jaunimo kūrybos ir sporto centre"</t>
  </si>
  <si>
    <t>001-01-07-03 (TP)</t>
  </si>
  <si>
    <t>Įgyvendinti projektą „Šakių „Žiburio“ gimnazijos pastato modernizavimas/atnaujinimas (energetinio efektyvumo didinimas) "</t>
  </si>
  <si>
    <t>001-01-07-04 (TP)</t>
  </si>
  <si>
    <t>Įgyvendinti projektą" Kultūros objektų infrastruktūros modernizavimas ir plėtra Šakių rajone"</t>
  </si>
  <si>
    <t>001-01-07-05 (TP)</t>
  </si>
  <si>
    <t>Įgyvendinti projektą „Šakių miesto susisiekimo infrastruktūros modernizavimas" (TID-511)</t>
  </si>
  <si>
    <t>001-01-07-06 (RE)</t>
  </si>
  <si>
    <t>Įgyvendinti projektą „Investicijoms tinkamų teritorijų išvystymo netolygumų šalinimas Šakių rajono savivaldybėje" (LEZ)</t>
  </si>
  <si>
    <t>001-01-07-07 (RE)</t>
  </si>
  <si>
    <t>Įgyvendinti projektą ,,Lukšių gyvenamosios vietovės atnaujinimas" (R-908)</t>
  </si>
  <si>
    <t>001-01-07-08 (TP)</t>
  </si>
  <si>
    <t>Įgyvendinti priemonės „Kaimo atnaujinimas ir plėtra“ projektą „Barzdų atnaujinimas ir plėtra“</t>
  </si>
  <si>
    <t>001-01-07-09 (TP)</t>
  </si>
  <si>
    <t>Įgyvendinti priemonės „Kaimo atnaujinimas ir plėtra“ projektą „Kriūkų atnaujinimas ir plėtra“</t>
  </si>
  <si>
    <t>001-01-07-10 (TP)</t>
  </si>
  <si>
    <t>Įgyvendinti priemonės „Kaimo atnaujinimas ir plėtra „projektą „Plokščių atnaujinimas ir plėtra“</t>
  </si>
  <si>
    <t>001-01-07-11 (TP)</t>
  </si>
  <si>
    <t>Įgyvendinti priemonės „Kaimo atnaujinimas ir plėtra“ projektą „Sudargo atnaujinimas ir plėtra“</t>
  </si>
  <si>
    <t>001-01-07-12 (TP)</t>
  </si>
  <si>
    <t>Įgyvendinti priemonės „Kaimo atnaujinimas ir plėtra“ projektą „Žvirgždaičių atnaujinimas ir plėtra“</t>
  </si>
  <si>
    <t>001-01-07-13 (PP)</t>
  </si>
  <si>
    <t>Įgyvendinti projektą „Šakių „Varpo“ mokyklos stadiono modernizavimas“</t>
  </si>
  <si>
    <t>001-01-07-14 (PP)</t>
  </si>
  <si>
    <t>Įgyvendinti projektą „Gelgaudiškio dvaro sodybos rūmų, Parko g. 5, Gelgaudiškis, Šakių r. rūsio patalpų tvarkybos darbų projektas</t>
  </si>
  <si>
    <t>001-01-07-15 (RE)</t>
  </si>
  <si>
    <t>Įgyvendinti projektą  „Senatvė-likimo dovana“</t>
  </si>
  <si>
    <t>001-01-07-16 (RE)</t>
  </si>
  <si>
    <t>Įgyvendinti projektą „Grupinio gyvenimo namų plėtra Šakių mieste“</t>
  </si>
  <si>
    <t>001-01-07-17 (RE)</t>
  </si>
  <si>
    <t>Įgyvendinti projektą „Socialinių dirbtuvių modernizavimas ir plėtra Šakių rajone“</t>
  </si>
  <si>
    <t>001-01-07-18 (RE)</t>
  </si>
  <si>
    <t>Įgyvendinti projektą „Apsaugotų būstų infrastruktūros plėtra Šakių rajone“</t>
  </si>
  <si>
    <t>001-01-07-19 (RE)</t>
  </si>
  <si>
    <t>Įgyvendinti projektą „Socialinio būsto plėtra Šakių rajone ir senyvo amžiaus asmenų socialinės gerovės didinimas steigiant dienos užimtumo centrą „Senjorų biuras“</t>
  </si>
  <si>
    <t>001-01-07-21 (PP)</t>
  </si>
  <si>
    <t>Įgyvendinti projektą  „Šakių rajono mobiliosios komandos aprūpinimas įranga ir transporto priemone“ (SAM)</t>
  </si>
  <si>
    <t>001-01-07-22 (PP)</t>
  </si>
  <si>
    <t>Įgyvendinti projektą  „Sveikatos centro sveikatos priežiūros paslaugoms teikti reikiamos infrastruktūros modernizavimas“ (SAM)</t>
  </si>
  <si>
    <t>001-01-07-23 (RE)</t>
  </si>
  <si>
    <t>Įgyvendinti projektą „Ilgalaikės priežiūros paslaugų plėtra“ (Paliatyviosios pagalbos skyriaus įsteigimas Šakių ligoninėje)</t>
  </si>
  <si>
    <t>001-01-07-24 (RE)</t>
  </si>
  <si>
    <t>Įgyvendinti projektą „Visos dienos mokyklos įkūrimas Lukšių Vinco Grybo gimnazijoje“</t>
  </si>
  <si>
    <t>001-01-07-25 (RE)</t>
  </si>
  <si>
    <t>Įgyvendinti projektą „Visos dienos mokyklos įkūrimas Šakių Varpo mokykloje“</t>
  </si>
  <si>
    <t>001-01-07-26 (RE)</t>
  </si>
  <si>
    <t>Įgyvendinti projektą „Ikimokyklinio ugdymo prieinamumo didinimas Šakių rajono savivaldybėje „Maži žingsneliai“</t>
  </si>
  <si>
    <t>001-01-07-27 (RE)</t>
  </si>
  <si>
    <t>Įgyvendinti projektą „Tūkstantmečio mokyklų“ programa“</t>
  </si>
  <si>
    <t>001-01-07-28 (RE)</t>
  </si>
  <si>
    <t>Įgyvendinti projektą „Viešosios turizmo infrastruktūros sukūrimas Šakių rajono savivaldybėje, pritaikant Sūduvos istorinius piliakalnius lankymui“</t>
  </si>
  <si>
    <t>001-01-07-29 (RE)</t>
  </si>
  <si>
    <t>Įgyvendinti projektą „Šakių miesto istorinis žiedas“</t>
  </si>
  <si>
    <t>001-01-07-30 (RE)</t>
  </si>
  <si>
    <t>Įgyvendinti projektą „Zyplių dvaro sodybos pritaikymas lankymui“</t>
  </si>
  <si>
    <t>001-01-07-31 (RE)</t>
  </si>
  <si>
    <t>Įgyvendinti projektą „Šakių rajono vandentvarkos sistemos plėtra“</t>
  </si>
  <si>
    <t>001-01-07-32 (RE)</t>
  </si>
  <si>
    <t>Įgyvendinti projektą „Viešosios turizmo infrastruktūros sukūrimas Šakių rajono savivaldybėje, pritaikant Nemuno pakrantę lankymui“</t>
  </si>
  <si>
    <t>001-01-07-33 (RE)</t>
  </si>
  <si>
    <t>Įgyvendinti projektą „Dviračių takas Šakiai – Gelgaudiškis“</t>
  </si>
  <si>
    <t>001-01-07-34 (PP)</t>
  </si>
  <si>
    <t>Įgyvendinti projektą „Šakių rajono unikalios skaitmeninės kapinių duomenų bazės sukūrimas bei duomenų administravimo procesų skaitmeninimas“</t>
  </si>
  <si>
    <t>001-01-07-35 (PP)</t>
  </si>
  <si>
    <t>Įgyvendinti projektą „Prašymų priėmimo ir pasirašymo skaitmeniniu būdu platformos įdiegimas“</t>
  </si>
  <si>
    <t>Bendrųjų reikalų skyrius</t>
  </si>
  <si>
    <t>001-01-07-36 (RE)</t>
  </si>
  <si>
    <t>Įgyvendinti projektą „Šakių rajono savivaldybės oro monitoringo stiprinimas“</t>
  </si>
  <si>
    <t>001-01-07-37 (TP)</t>
  </si>
  <si>
    <t>Finansuoti apyvartines Regioninės plėtros programos išlaidas</t>
  </si>
  <si>
    <t>001-01-07-38 (RE)</t>
  </si>
  <si>
    <t>Įgyvendinti projektą „Kudirkos Naumiesčio gyvenamosios vietovės atnaujinimas“ (R-908)</t>
  </si>
  <si>
    <t>001-01-07-39 (RE)</t>
  </si>
  <si>
    <t>Įgyvendinti projektą „Investicijų skatinimo priemonių įgyvendinimas Marijampolės regione“</t>
  </si>
  <si>
    <t>001-01-07-40 (PP)</t>
  </si>
  <si>
    <t>Įgyvendinti projektą „Šakių rajono bevariklio transporto infrastruktūros įrengimas“</t>
  </si>
  <si>
    <t>001-01-07-41 (PP)</t>
  </si>
  <si>
    <t>Įgyvendinti projektą „REHUBS – Europos horizonto projektas“</t>
  </si>
  <si>
    <t>001-01-08 (TP)</t>
  </si>
  <si>
    <t>Savivaldybių aplinkos apsaugos rėmimo specialiosios programos priemonių įgyvendinimas</t>
  </si>
  <si>
    <t>Laiku ir nustatyta apimtimi įgyvendintų priemonių dalis, proc.</t>
  </si>
  <si>
    <t>80,00</t>
  </si>
  <si>
    <t>001-01-08-02 (TP)</t>
  </si>
  <si>
    <t>Medžiojamųjų gyvūnų daromos žalos miškui prevencijos priemonių kompensavimas</t>
  </si>
  <si>
    <t>001-01-08-03 (TP)</t>
  </si>
  <si>
    <t>Įgyvendinti savivaldybės visuomenės sveikatos rėmimo specialiąją programą</t>
  </si>
  <si>
    <t>001-01-08-04 (TP)</t>
  </si>
  <si>
    <t>Gyventojams priklausančių gaminių, kurių sudėtyje yra neigiamą poveikį aplinkai turinčių medžiagų, atliekų tvarkymas</t>
  </si>
  <si>
    <t>001-01-08-05 (TP)</t>
  </si>
  <si>
    <t>Vandentvarkos objektų projektavimas, statyba ir remontas</t>
  </si>
  <si>
    <t>001-01-08-06 (TP)</t>
  </si>
  <si>
    <t>Savivaldybei priklausančių statinių tamponavimo darbai</t>
  </si>
  <si>
    <t>001-01-08-07 (TP)</t>
  </si>
  <si>
    <t>Teršalų, išmetamų į gilesnius žemės sluoksnius savivaldybės teritorijoje, mažinimas</t>
  </si>
  <si>
    <t>001-01-08-08 (TP)</t>
  </si>
  <si>
    <t>Invazinių Lietuvoje rūšių sąraše esančių rūšių gausos reguliavimas ir naikinimas</t>
  </si>
  <si>
    <t>001-01-08-09 (TP)</t>
  </si>
  <si>
    <t>Bešeimininkių ar pavojingų atliekų surinkimas, nelegalių sąvartynų likvidavimas</t>
  </si>
  <si>
    <t>001-01-08-10 (TP)</t>
  </si>
  <si>
    <t>Savivaldybės aplinkos monitoringo programos įgyvendinimas</t>
  </si>
  <si>
    <t>001-01-08-11 (TP)</t>
  </si>
  <si>
    <t>Seminarams, komandiruotėms, fotografijos prekėms, knygoms, bukletams pirkti, laikraščiams ar kt. leidiniams užsakyti, ekologiškiems suvenyrams įsigyti</t>
  </si>
  <si>
    <t>001-01-08-12 (TP)</t>
  </si>
  <si>
    <t>Želdinių įsigijimas</t>
  </si>
  <si>
    <t>001-01-08-13 (TP)</t>
  </si>
  <si>
    <t>Pavojų keliančių ir sergančių medžių genėjimas bei šalinimas</t>
  </si>
  <si>
    <t>001-01-08-14 (TP)</t>
  </si>
  <si>
    <t>Šakių rajono želdynų ir želdinių inventorizavimas ir apskaita</t>
  </si>
  <si>
    <t>001-01-08-15 (TP)</t>
  </si>
  <si>
    <t>Viešųjų želdynų ir želdinių priežiūrai reikalingų ekspertų konsultacinių paslaugų pirkimas</t>
  </si>
  <si>
    <t>001-01-08-16 (TP)</t>
  </si>
  <si>
    <t>Kartografinės ir kitos medžiagos, reikalingos pagal Medžioklės įstatymo reikalavimus rengiamiems medžioklės plotų sudarymo ar jų ribų pakeitimo projektų parengimas</t>
  </si>
  <si>
    <t>001-02 (T)</t>
  </si>
  <si>
    <t>Formuoti šiuolaikinę susisiekimo infrastruktūrą</t>
  </si>
  <si>
    <t>Gyventojų, teigiamai vertinančių savivaldybės susisiekimo sistemą, dalis, proc.</t>
  </si>
  <si>
    <t>45,00</t>
  </si>
  <si>
    <t>001-02-01 (TP)</t>
  </si>
  <si>
    <t>Kelių ir gatvių kokybės užtikrinimas</t>
  </si>
  <si>
    <t>Sutaisytų vietinės reikšmės kelių (gatvių) su patobulintomis dangomis ruožų ir bendro vietinės reikšmės kelių su patobulinta danga tinklo santykis, proc.</t>
  </si>
  <si>
    <t>5,00</t>
  </si>
  <si>
    <t>Nutiestų, rekonstruotų vietinės reikšmės kelių (gatvių) su patobulintomis dangomis ruožų ir bendro vietinės reikšmės kelių su patobulinta danga tinklo santykis, proc.</t>
  </si>
  <si>
    <t>001-02-01-01 (TP)</t>
  </si>
  <si>
    <t>Susisiekimo komunikacijų statybos, rekonstravimo ir remonto darbai, dalyvaujant juridiniams asmenims ir ūkininkams</t>
  </si>
  <si>
    <t>001-02-01-02 (TP)</t>
  </si>
  <si>
    <t>Vietinės reikšmės kelių priežiūra, žiemos tarnyba  Barzdų seniūnijoje</t>
  </si>
  <si>
    <t>001-02-01-03 (TP)</t>
  </si>
  <si>
    <t>Vietinės reikšmės kelių priežiūra, žiemos tarnyba  Gelgaudiškio seniūnijoje</t>
  </si>
  <si>
    <t>001-02-01-04 (TP)</t>
  </si>
  <si>
    <t>Vietinės reikšmės kelių priežiūra, žiemos tarnyba  Griškabūdžio seniūnijoje</t>
  </si>
  <si>
    <t>001-02-01-05 (TP)</t>
  </si>
  <si>
    <t>Vietinės reikšmės kelių priežiūra, žiemos tarnyba  Kidulių seniūnijoje</t>
  </si>
  <si>
    <t>001-02-01-06 (TP)</t>
  </si>
  <si>
    <t>Vietinės reikšmės kelių priežiūra, žiemos tarnyba  Kriūkų seniūnijoje</t>
  </si>
  <si>
    <t>001-02-01-07 (TP)</t>
  </si>
  <si>
    <t>Vietinės reikšmės kelių priežiūra, žiemos tarnyba  Kudirkos Naumiesčio seniūnijoje</t>
  </si>
  <si>
    <t>001-02-01-08 (TP)</t>
  </si>
  <si>
    <t>Vietinės reikšmės kelių priežiūra, žiemos tarnyba  Lekėčių seniūnijoje</t>
  </si>
  <si>
    <t>001-02-01-09 (TP)</t>
  </si>
  <si>
    <t>Vietinės reikšmės kelių priežiūra, žiemos tarnyba  Lukšių seniūnijoje</t>
  </si>
  <si>
    <t>001-02-01-10 (TP)</t>
  </si>
  <si>
    <t>Vietinės reikšmės kelių priežiūra, žiemos tarnyba  Plokščių seniūnijoje</t>
  </si>
  <si>
    <t>001-02-01-11 (TP)</t>
  </si>
  <si>
    <t>Vietinės reikšmės kelių priežiūra, žiemos tarnyba  Sintautų seniūnijoje</t>
  </si>
  <si>
    <t>001-02-01-12 (TP)</t>
  </si>
  <si>
    <t>Vietinės reikšmės kelių priežiūra, žiemos tarnyba  Slavikų seniūnijoje</t>
  </si>
  <si>
    <t>001-02-01-13 (TP)</t>
  </si>
  <si>
    <t>Vietinės reikšmės kelių priežiūra, žiemos tarnyba  Sudargo seniūnijoje</t>
  </si>
  <si>
    <t>001-02-01-14 (TP)</t>
  </si>
  <si>
    <t>Vietinės reikšmės kelių priežiūra, žiemos tarnyba  Šakių seniūnijoje</t>
  </si>
  <si>
    <t>001-02-01-15 (TP)</t>
  </si>
  <si>
    <t>Vietinės reikšmės kelių priežiūra, žiemos tarnyba  Žvirgždaičių seniūnijoje</t>
  </si>
  <si>
    <t>001-02-01-16 (TP)</t>
  </si>
  <si>
    <t>Susisiekimo infrastruktūros atnaujinimas, plėtra ir inventorizavimas</t>
  </si>
  <si>
    <t>001-02-02 (TP)</t>
  </si>
  <si>
    <t>Darnaus judumo elementų diegimas ir plėtra</t>
  </si>
  <si>
    <t>Individualių lengvųjų automobilių skaičius (neskaičiuojant elektromobilių), tenkantis 1000 gyventojų, vnt.</t>
  </si>
  <si>
    <t>500,00</t>
  </si>
  <si>
    <t>001-02-02-01 (TP)</t>
  </si>
  <si>
    <t>Skatinti elektromobilių pakrovimo stotelių įrengimą</t>
  </si>
  <si>
    <t>001-02-02-02 (TP)</t>
  </si>
  <si>
    <t>Organizuoti keleivių vežimą vietiniais maršrutais</t>
  </si>
  <si>
    <t>001-02-02-03 (TP)</t>
  </si>
  <si>
    <t>Viešojo transporto paslaugų infrastruktūros įrengimas ir atnaujinimas</t>
  </si>
  <si>
    <t>001-02-02-04 (TP)</t>
  </si>
  <si>
    <t>Viešojo transporto parko atnaujinimas, keičiant viešojo transporto priemones netaršiomis arba mažataršėmis</t>
  </si>
  <si>
    <t>001-02-02-05 (TP)</t>
  </si>
  <si>
    <t>Alternatyvaus pavėžėjimo iniciatyvų rėmimas ir skatinimas</t>
  </si>
  <si>
    <t>001-03 (T)</t>
  </si>
  <si>
    <t>Plėtoti verslo ir žemės ūkio skatinimo įrankius, paslaugų verslui ir ūkininkavimui pasiūlą ir aktualumą</t>
  </si>
  <si>
    <t>Žemės ūkio ir kaimo reikalų skyrius</t>
  </si>
  <si>
    <t>Savivaldybėje sukuriama pridėtinė vertė (gamybos sąnaudomis), mln. Eur</t>
  </si>
  <si>
    <t>mln Eur</t>
  </si>
  <si>
    <t>102,59</t>
  </si>
  <si>
    <t>001-03-02 (TP)</t>
  </si>
  <si>
    <t>Sąveikos su verslo subjektais ir pagalbos prioritetinėms ekonomikos sritims plėtra</t>
  </si>
  <si>
    <t>Įgyvendintų paramos ir paslaugų verslui priemonių skaičius, vnt.</t>
  </si>
  <si>
    <t>001-03-02-01 (TP)</t>
  </si>
  <si>
    <t>Žemės ūkio technikos  įregistravimas, išregistravimas, duomenų keitimas, techninių  apžiūrų rengimas</t>
  </si>
  <si>
    <t>001-04 (T)</t>
  </si>
  <si>
    <t>Suformuoti infrastruktūrines prielaidas verslo steigimuisi ir plėtrai</t>
  </si>
  <si>
    <t>Žemės ūkio ir kaimo reikalų skyrius; Architektūros ir urbanistikos skyrius</t>
  </si>
  <si>
    <t>Vietos vienetų skaičiaus metinis pokytis, proc.</t>
  </si>
  <si>
    <t>7,39</t>
  </si>
  <si>
    <t>001-04-01 (TP)</t>
  </si>
  <si>
    <t>Pramonės ir komercinių teritorijų vystymas</t>
  </si>
  <si>
    <t>Pramonės ir komercinei veiklai pritaikytų naujų teritorijų dydis, ha</t>
  </si>
  <si>
    <t>3,00</t>
  </si>
  <si>
    <t>001-04-01-01 (TP)</t>
  </si>
  <si>
    <t>Investicijoms tinkamų teritorijų išvystymo netolygumų šalinimas Savivaldybės teritorijoje</t>
  </si>
  <si>
    <t>001-04-01-02 (TP)</t>
  </si>
  <si>
    <t>Komercinės, pramoninės paskirties žemės sklypų suformavimas</t>
  </si>
  <si>
    <t>001-04-02 (TP)/(PP)</t>
  </si>
  <si>
    <t>Ūkininkavimui būtinų infrastruktūrinių prielaidų užtikrinimas</t>
  </si>
  <si>
    <t>Atnaujintų melioracijos sistemų (griovių) dalis nuo visų melioracijos sistemų, proc.</t>
  </si>
  <si>
    <t>8,20</t>
  </si>
  <si>
    <t>001-04-02-01 (TP)</t>
  </si>
  <si>
    <t>Melioracijos statinių remonto priežiūros darbai</t>
  </si>
  <si>
    <t>001-04-02-02 (TP)</t>
  </si>
  <si>
    <t>Apsemtų teritorijų melioracijos remonto darbai</t>
  </si>
  <si>
    <t>001-04-02-03 (TP)</t>
  </si>
  <si>
    <t>Įgyvendinti projektą ,,Šakių rajono savivaldybės Briedžių, Liepalotų ir Lukšių kadastro vietovėse esančių melioracijos statinių rekonstravimas“</t>
  </si>
  <si>
    <t>001-04-02-04 (TP)</t>
  </si>
  <si>
    <t>Įgyvendinti projektą ,,Šakių rajono savivaldybės Kidulių ir Voverių kadastro vietovėse esančių melioracijos statinių rekonstravimas“</t>
  </si>
  <si>
    <t>001-04-02-05 (TP)</t>
  </si>
  <si>
    <t>Įgyvendinti projektą ,,Šakių rajono savivaldybės Išdagų, Sintautų ir Veršių kadastro vietovėse esančių melioracijos statinių rekonstravimas"</t>
  </si>
  <si>
    <t>001-04-02-06 (TP)</t>
  </si>
  <si>
    <t>Įgyvendinti projektą „Šakių rajono savivaldybės Užsienių ir Žvirgždaičių kadastro vietovėse esančių melioracijos statinių rekonstravimas“</t>
  </si>
  <si>
    <t>001-04-02-07 (PP)</t>
  </si>
  <si>
    <t>Įgyvendinti projektą „Šakių rajono savivaldybės Baltrušių, Barzdų ir Patašinės kadastro vietovėse esančių melioracijos statinių rekonstravimas“</t>
  </si>
  <si>
    <t>001-04-02-08 (PP)</t>
  </si>
  <si>
    <t>Įgyvendinti projektą „Šakių rajono savivaldybės Gerdžiūnų ir Kriūkų kadastro vietovėse esančių melioracijos statinių rekonstravimas“</t>
  </si>
  <si>
    <t>002</t>
  </si>
  <si>
    <t>Švietimo, sporto ir kultūros puoselėjimo programa</t>
  </si>
  <si>
    <t>Švietimo, kultūros ir sporto skyrius</t>
  </si>
  <si>
    <t>002-01 (T)</t>
  </si>
  <si>
    <t>Didinti švietimo paslaugų prieinamumą</t>
  </si>
  <si>
    <t>Mokinių, ugdomų savivaldybės ikimokyklinio ir bendrojo ugdymo įstaigose dalis nuo savivaldybės teritorijoje gyvenančių atitinkamo amžiaus ( 3–16 metų) vaikų skaičiaus, proc.</t>
  </si>
  <si>
    <t>99,40</t>
  </si>
  <si>
    <t>002-01-01 (TP)</t>
  </si>
  <si>
    <t>Ugdymo įstaigų pasiekiamumo gerinimas</t>
  </si>
  <si>
    <t>Didesniu nei 3 km atstumu nuo švietimo įstaigos gyvenančių mokinių, pavežamų į ir iš švietimo įstaigos dalis, proc.</t>
  </si>
  <si>
    <t>48,30</t>
  </si>
  <si>
    <t>002-01-01-02 (TP)</t>
  </si>
  <si>
    <t>Mokinių pavėžėjimo programa</t>
  </si>
  <si>
    <t>002-01-01-05 (TP)</t>
  </si>
  <si>
    <t>Mokinius vežančių Griškabūdžio seniūnijos autobusų išlaikymo programa</t>
  </si>
  <si>
    <t>002-01-01-06 (TP)</t>
  </si>
  <si>
    <t>Mokinius vežančių Kriūkų seniūnijos autobusų išlaikymo programa</t>
  </si>
  <si>
    <t>002-01-01-07 (TP)</t>
  </si>
  <si>
    <t>Mokinius vežančių Kudirkos Naumiesčio seniūnijos autobusų išlaikymo programa</t>
  </si>
  <si>
    <t>002-01-01-08 (TP)</t>
  </si>
  <si>
    <t>Mokinius vežančių Lekėčių seniūnijos autobusų išlaikymo programa</t>
  </si>
  <si>
    <t>002-01-02 (PP)</t>
  </si>
  <si>
    <t>Integracinių prielaidų specialiųjų poreikių turintiems asmenims vystymas</t>
  </si>
  <si>
    <t>Švietimo pagalbą gaunančių mokinių dalis nuo visų mokinių, proc.</t>
  </si>
  <si>
    <t>100,00</t>
  </si>
  <si>
    <t>Mokinių, turinčių specialiuosius ugdymosi poreikius, dalis nuo visų mokinių, proc.</t>
  </si>
  <si>
    <t>29,20</t>
  </si>
  <si>
    <t>Pritaikytų specialiųjų poreikių turintiems asmenims švietimo įstaigų tinklo subjektų dalis, proc.</t>
  </si>
  <si>
    <t>002-01-02-01 (TP)</t>
  </si>
  <si>
    <t>Įsteigti švietimo pagalbos specialistų pareigybes</t>
  </si>
  <si>
    <t>002-01-02-02 (PP)</t>
  </si>
  <si>
    <t>Įgyvendinti projektą "Ankstyvojo ugdymo užtikrinimas vaikams iš socialinę riziką patiriančių šeimų"</t>
  </si>
  <si>
    <t>002-01-03 (TP)</t>
  </si>
  <si>
    <t>Neformalaus ugdymo galimybių didinimas</t>
  </si>
  <si>
    <t>Neformaliojo švietimo veiklose dalyvaujančių mokinių dalis, proc.</t>
  </si>
  <si>
    <t>60,44</t>
  </si>
  <si>
    <t>002-01-03-01 (TP)</t>
  </si>
  <si>
    <t>Vaikų vasaros stovyklų programa</t>
  </si>
  <si>
    <t>002-01-03-02 (TP)</t>
  </si>
  <si>
    <t>Neformaliojo vaikų švietimo programa</t>
  </si>
  <si>
    <t>002-01-03-03 (PP)</t>
  </si>
  <si>
    <t>Organizuoti vaikų vasaros stovyklą, įtraukiant diasporos vaikus</t>
  </si>
  <si>
    <t>002-01-03-04 (PP)</t>
  </si>
  <si>
    <t>Plėsti lituanistinį švietimą</t>
  </si>
  <si>
    <t>002-02 (T)</t>
  </si>
  <si>
    <t>Vystyti švietimo kokybę</t>
  </si>
  <si>
    <t>Pagrindinio ugdymo pasiekimų patikrinimo (PUPP) metu bent 6-10 balų pasiekusių mokinių dalis (lietuvių kalba ir matematika) proc.</t>
  </si>
  <si>
    <t>35,50</t>
  </si>
  <si>
    <t>Tris ir daugiau valstybinių brandos egzaminų išlaikiusiųjų abiturientų dalis, proc.</t>
  </si>
  <si>
    <t>49,70</t>
  </si>
  <si>
    <t>002-02-01 (TP)</t>
  </si>
  <si>
    <t>Pedagogų ir švietimo specialistų pasiūlos užtikrinimas</t>
  </si>
  <si>
    <t>Pedagogų ir švietimo specialistų trūkumas Šakių rajono savivaldybės ugdymo įstaigose, vnt.</t>
  </si>
  <si>
    <t>Pedagogų ir švietimo specialistų per paskutinius 3 m. pakėlusių kvalifikaciją skaičius, asm.</t>
  </si>
  <si>
    <t>12,00</t>
  </si>
  <si>
    <t>Pedagogų ir švietimo specialistų per paskutinius 3 m.  įgijusių naują (gretutinę) kvalifikaciją skaičius, asm.</t>
  </si>
  <si>
    <t>002-02-01-02 (TP)</t>
  </si>
  <si>
    <t>Organizuoti kvalifikacijos kėlimo kursus švietimo įstaigų vadovams, pavaduotojams, dakykų mokytojams, mokytojams, dirbantiems neformaliojo švietimo srityje</t>
  </si>
  <si>
    <t>002-02-01-03 (TP)</t>
  </si>
  <si>
    <t>Mokytojų perkvalifikavimo programa</t>
  </si>
  <si>
    <t>002-02-01-07 (TP)</t>
  </si>
  <si>
    <t>Iš dalies kompensuoti kelionės išlaidas pedagogams</t>
  </si>
  <si>
    <t>002-02-02 (TP)</t>
  </si>
  <si>
    <t>Ugdymo įstaigų infrastruktūros vystymas ir aplinkos gerinimas</t>
  </si>
  <si>
    <t>Švietimo įstaigų, kuriuose atnaujinta infrastruktūra ir/ar aplinka, dalis, vnt.</t>
  </si>
  <si>
    <t>002-02-02-01 (TP)</t>
  </si>
  <si>
    <t>Atnaujinti įrangą brandos egzaminų vykdymui švietimo įstaigose</t>
  </si>
  <si>
    <t>002-02-02-04 (TP)</t>
  </si>
  <si>
    <t>Mokymo reikmėms skirtų lėšų naudojimo programa valdoma administracijoje</t>
  </si>
  <si>
    <t>002-02-03 (TP)</t>
  </si>
  <si>
    <t>Švietimo sistemos dalyvių skatinimas ir motyvavimas</t>
  </si>
  <si>
    <t>Paskatintų premijomis švietimo sistemos dalyvių skaičius, asm.</t>
  </si>
  <si>
    <t>002-02-03-01 (TP)</t>
  </si>
  <si>
    <t>Renginių (olimpiadų, konkursų, viktorinų, peržiūrų, švenčių, festivalių, vasaros poilsio) organizavimo, mokinių ir darbuotojų skatinimo programos</t>
  </si>
  <si>
    <t>002-02-04 (TP)</t>
  </si>
  <si>
    <t>Dalyvavimo specializuotose švietimo ir ugdymo programose didinimas</t>
  </si>
  <si>
    <t>Švietimo įstaigų, dalyvaujančių švietimo plėtros projektuose, dalis nuo bendro švietimo įstaigų skaičiaus, proc.</t>
  </si>
  <si>
    <t>002-02-04-01 (TP)</t>
  </si>
  <si>
    <t>Dalyvauti elektroninio mokinio pažymėjimo programoje</t>
  </si>
  <si>
    <t>002-02-04-02 (TP)</t>
  </si>
  <si>
    <t>Įgyvendinti STEAM programą</t>
  </si>
  <si>
    <t>002-02-04-03 (PP)</t>
  </si>
  <si>
    <t>Įgyvendinti informatikos ir technologinės kūrybos mokymo programą  „Vedliai"</t>
  </si>
  <si>
    <t>002-03 (T)</t>
  </si>
  <si>
    <t>Formuoti sąlygas kultūrinės savimonės ugdymui</t>
  </si>
  <si>
    <t>Kultūros paslaugų kokybės vertinimas (gyventojų nuomonės tyrimas), balai</t>
  </si>
  <si>
    <t>7,26</t>
  </si>
  <si>
    <t>002-03-02 (TP)</t>
  </si>
  <si>
    <t>Kultūrinės ir meninės veiklos skatinimas ir jos prieinamumo didinimas</t>
  </si>
  <si>
    <t>Organizuotų kultūros renginių skaičius, vnt.</t>
  </si>
  <si>
    <t>Kultūros renginių lankytojų skaičius, asm.</t>
  </si>
  <si>
    <t>140 000,00</t>
  </si>
  <si>
    <t>002-03-02-01 (TP)</t>
  </si>
  <si>
    <t>Tradicinių žanrinių renginių ir švenčių organizavimas</t>
  </si>
  <si>
    <t>002-03-02-02 (TP)</t>
  </si>
  <si>
    <t>Kultūros paslaugų ir produktų plėtra</t>
  </si>
  <si>
    <t>002-03-02-03 (TP)</t>
  </si>
  <si>
    <t>Kultūros ir meno darbuotojų kvalifikacijos ir kompetencijų tobulinimas</t>
  </si>
  <si>
    <t>002-03-02-04 (TP)</t>
  </si>
  <si>
    <t>Dainų švenčių tradicijų tęstinumo užtikrinimas</t>
  </si>
  <si>
    <t>002-03-02-05 (TP)</t>
  </si>
  <si>
    <t>Lietuvos kultūros tarybos finansuojamų projektų įgyvendinimas</t>
  </si>
  <si>
    <t>002-03-02-06 (TP)</t>
  </si>
  <si>
    <t>NVO iniciatyvų skatinimas kultūros srityje</t>
  </si>
  <si>
    <t>002-03-02-07 (TP)</t>
  </si>
  <si>
    <t>Menininkų veiklos plėtra ir iniciatyvų skatinimas</t>
  </si>
  <si>
    <t>002-03-02-08 (TP)</t>
  </si>
  <si>
    <t>Kultūrinių erdvių atnaujinimas ir plėtra</t>
  </si>
  <si>
    <t>002-03-02-09 (TP)</t>
  </si>
  <si>
    <t>Garbės piliečio regalijų gamybos ir įteikimo organizavimas</t>
  </si>
  <si>
    <t>002-03-03 (TP)</t>
  </si>
  <si>
    <t>Istorinės atminties ir kultūros paveldo prieinamumo ir panaudojimo didinimas</t>
  </si>
  <si>
    <t>Įgyvendintų kultūros paveldo objektų išsaugojimo ir prieinamumo didinimo iniciatyvų skaičius, vnt.</t>
  </si>
  <si>
    <t>4,00</t>
  </si>
  <si>
    <t>Įgyvendintų istorinės atminties išsaugojimo iniciatyvų skaičius, vnt.</t>
  </si>
  <si>
    <t>6,00</t>
  </si>
  <si>
    <t>002-03-03-01 (TP)</t>
  </si>
  <si>
    <t>Zyplių dvaro sodybos pirmojo svirno stogo ir fasado restauravimas</t>
  </si>
  <si>
    <t>002-03-03-02 (TP)</t>
  </si>
  <si>
    <t>Zyplių dvaro sodybos antrojo svirno restauravimas</t>
  </si>
  <si>
    <t>002-03-03-03 (TP)</t>
  </si>
  <si>
    <t>Zyplių dvaro sodybos karvidžių restauravimas</t>
  </si>
  <si>
    <t>002-03-03-04 (TP)</t>
  </si>
  <si>
    <t>Zyplių dvaro sodybos parko restauravimas</t>
  </si>
  <si>
    <t>002-03-03-05 (TP)</t>
  </si>
  <si>
    <t>Sudargo piliakalnių tvarkyba</t>
  </si>
  <si>
    <t>002-03-03-06 (TP)</t>
  </si>
  <si>
    <t>Krašto įžymių žmonių atminimo, įvykių, vietų išsaugojimas ir įamžinimas</t>
  </si>
  <si>
    <t>002-03-03-07 (TP)</t>
  </si>
  <si>
    <t>Etninės kultūros populiarinimo ir etnopaveldo fiksavimo, tyrimo bei kaupimo rėmimas</t>
  </si>
  <si>
    <t>002-03-03-08 (TP)</t>
  </si>
  <si>
    <t>Nekilnojamųjų kultūros vertybių apsaugojimas ir įveiklinimas</t>
  </si>
  <si>
    <t>002-04 (T)</t>
  </si>
  <si>
    <t>Sudaryti prielaidas sporto vystymuisi ir gyventojų fizinio aktyvumo didėjimui</t>
  </si>
  <si>
    <t>Organizuotai sportuojančių ŠJKSC ir kt. sporto klubuose gyventojų dalis tarp visų gyventojų, proc.</t>
  </si>
  <si>
    <t>002-04-02 (TP)</t>
  </si>
  <si>
    <t>Sporto ir aktyvaus laisvalaikio infrastruktūros plėtra</t>
  </si>
  <si>
    <t>Įrengtų ar renovuotų sporto objektų skaičius, vnt.</t>
  </si>
  <si>
    <t>002-04-02-03 (TP)</t>
  </si>
  <si>
    <t>Bendruomeninės fizinio aktyvumo infrastruktūros atnaujinimas ir plėtra</t>
  </si>
  <si>
    <t>003</t>
  </si>
  <si>
    <t>Sveikatos stiprinimo ir socialinės integracijos didinimo programa</t>
  </si>
  <si>
    <t>Socialinės paramos skyrius; Administracijos specialistai</t>
  </si>
  <si>
    <t>003-03 (T)</t>
  </si>
  <si>
    <t>Mažinti socialinės dezintegracijos ir skurdo prielaidas</t>
  </si>
  <si>
    <t>Skurdo rizikos lygis, proc.</t>
  </si>
  <si>
    <t>31,50</t>
  </si>
  <si>
    <t>003-03-01 (TP)</t>
  </si>
  <si>
    <t>Savivaldybės gyventojų užimtumo skatinimas</t>
  </si>
  <si>
    <t>Socialinės paramos skyrius</t>
  </si>
  <si>
    <t>Užimtų gyventojų dalis bendrame darbingo amžiaus gyventojų skaičiuje (užimtumo lygis), proc.</t>
  </si>
  <si>
    <t>65,60</t>
  </si>
  <si>
    <t>Dalyvavusių savivaldybės užimtumo didinimo programose ir projektuose asmenų, per 6 mėn. įdarbintų baigus dalyvauti programoje arba projekte dalis, proc.</t>
  </si>
  <si>
    <t>003-03-01-01 (TP)</t>
  </si>
  <si>
    <t>Įgyvendinti užimtumo didinimo programą  Barzdų seniūnijoje</t>
  </si>
  <si>
    <t>003-03-01-02 (TP)</t>
  </si>
  <si>
    <t>Įgyvendinti užimtumo didinimo programą  Gelgaudiškio seniūnijoje</t>
  </si>
  <si>
    <t>003-03-01-03 (TP)</t>
  </si>
  <si>
    <t>Įgyvendinti užimtumo didinimo programą  Griškabūdžio seniūnijoje</t>
  </si>
  <si>
    <t>003-03-01-04 (TP)</t>
  </si>
  <si>
    <t>Įgyvendinti užimtumo didinimo programą  Kidulių seniūnijoje</t>
  </si>
  <si>
    <t>003-03-01-05 (TP)</t>
  </si>
  <si>
    <t>Įgyvendinti užimtumo didinimo programą  Kriūkų seniūnijoje</t>
  </si>
  <si>
    <t>003-03-01-06 (TP)</t>
  </si>
  <si>
    <t>Įgyvendinti užimtumo didinimo programą  Kudirkos Naumiesčio seniūnijoje</t>
  </si>
  <si>
    <t>003-03-01-07 (TP)</t>
  </si>
  <si>
    <t>Įgyvendinti užimtumo didinimo programą  Lekėčių seniūnijoje</t>
  </si>
  <si>
    <t>003-03-01-08 (TP)</t>
  </si>
  <si>
    <t>Įgyvendinti užimtumo didinimo programą  Lukšių seniūnijoje</t>
  </si>
  <si>
    <t>003-03-01-09 (TP)</t>
  </si>
  <si>
    <t>Įgyvendinti užimtumo didinimo programą  Plokščių seniūnijoje</t>
  </si>
  <si>
    <t>003-03-01-10 (TP)</t>
  </si>
  <si>
    <t>Įgyvendinti užimtumo didinimo programą  Sintautų seniūnijoje</t>
  </si>
  <si>
    <t>003-03-01-11 (TP)</t>
  </si>
  <si>
    <t>Įgyvendinti užimtumo didinimo programą  Slavikų seniūnijoje</t>
  </si>
  <si>
    <t>003-03-01-12 (TP)</t>
  </si>
  <si>
    <t>Įgyvendinti užimtumo didinimo programą  Sudargo seniūnijoje</t>
  </si>
  <si>
    <t>003-03-01-13 (TP)</t>
  </si>
  <si>
    <t>Įgyvendinti užimtumo didinimo programą  Šakių seniūnijoje</t>
  </si>
  <si>
    <t>003-03-01-14 (TP)</t>
  </si>
  <si>
    <t>Įgyvendinti užimtumo didinimo programą  Žvirgždaičių seniūnijoje</t>
  </si>
  <si>
    <t>003-03-01-15 (TP)</t>
  </si>
  <si>
    <t>Užimtumo veiklų organizavimas, didinant socialiai pažeidžiamų asmenų integracija į visuomenę</t>
  </si>
  <si>
    <t>003-03-02 (TP)</t>
  </si>
  <si>
    <t>Finansinės pagalbos ir materialinės paramos teikimas savivaldybės gyventojams</t>
  </si>
  <si>
    <t>Asmenų, gaunančių socialines išmokas ir (ar) kompensacijas bei kitokią paramą skaičius, vnt.</t>
  </si>
  <si>
    <t>10 675,00</t>
  </si>
  <si>
    <t>003-03-02-01 (TP)</t>
  </si>
  <si>
    <t>Mokėti socialines pašalpas rajono gyventojams.</t>
  </si>
  <si>
    <t>003-03-02-02 (TP)</t>
  </si>
  <si>
    <t>Mokėti vienkartines pašalpas rajono gyventojams (susidarius sunkiai mat. padėčiai, ligos atveju, nukentėjus nuo gaisro ir kt.)</t>
  </si>
  <si>
    <t>003-03-02-03 (TP)</t>
  </si>
  <si>
    <t>Mokėti vienkartines  pašalpas rajono gyventojams (vienkartinė pašalpa vaikui gimus).</t>
  </si>
  <si>
    <t>003-03-02-04 (TP)</t>
  </si>
  <si>
    <t>Mokėti vienkartines  pašalpas rajono gyventojams (vienkartinės pašalpos grįžus iš įkalinimo vietų)</t>
  </si>
  <si>
    <t>003-03-02-05 (TP)</t>
  </si>
  <si>
    <t>Skirti paramą mirties atveju (laidojimo pašalpų mokėjimas)</t>
  </si>
  <si>
    <t>003-03-02-06 (TP)</t>
  </si>
  <si>
    <t>Žmogaus palaikų patologinės anatomijos tyrimams ar teismo ekspertizei vežimo, saugojimo ir laidojimo paslaugos teikimas</t>
  </si>
  <si>
    <t>003-03-02-07 (TP)</t>
  </si>
  <si>
    <t>Mokėti vienkartines išmokas vaikui</t>
  </si>
  <si>
    <t>003-03-02-08 (TP)</t>
  </si>
  <si>
    <t>Skirti ir mokėti išmokas vaikui</t>
  </si>
  <si>
    <t>003-03-02-09 (TP)</t>
  </si>
  <si>
    <t>Mokėti išmokas gimus vienu metu daugiau kaip vienam vaikui</t>
  </si>
  <si>
    <t>003-03-02-10 (TP)</t>
  </si>
  <si>
    <t>Mokėti išmokas privalomosios pradinės karo tarnybos kario vaikui</t>
  </si>
  <si>
    <t>003-03-02-11 (TP)</t>
  </si>
  <si>
    <t>Mokėti išmokas besimokančio ar studijuojančio asmens vaiko priežiūrai</t>
  </si>
  <si>
    <t>003-03-02-12 (TP)</t>
  </si>
  <si>
    <t>Mokėti vienkartines išmokas nėščiai moteriai</t>
  </si>
  <si>
    <t>003-03-02-13 (TP)</t>
  </si>
  <si>
    <t>Mokėti vaiko laikinosios priežiūros  išmokas</t>
  </si>
  <si>
    <t>003-03-02-14 (TP)</t>
  </si>
  <si>
    <t>Mokėti vienkartines išmokas įsikurti</t>
  </si>
  <si>
    <t>003-03-02-15 (TP)</t>
  </si>
  <si>
    <t>Mokėti globos (rūpybos) išmokas</t>
  </si>
  <si>
    <t>003-03-02-16 (TP)</t>
  </si>
  <si>
    <t>Mokėti globos  (rūpybos) išmokos tikslinius priedus</t>
  </si>
  <si>
    <t>003-03-02-17 (TP)</t>
  </si>
  <si>
    <t>Mokėti išmokas įvaikinus vaiką</t>
  </si>
  <si>
    <t>003-03-02-18 (TP)</t>
  </si>
  <si>
    <t>Administruoti išmokas vaikams</t>
  </si>
  <si>
    <t>003-03-02-19 (TP)</t>
  </si>
  <si>
    <t>Užtikrinti finansinės pagalbos teikimą  Barzdų seniūnijos gyventojams (išmokos mokėjimams ir kt.)</t>
  </si>
  <si>
    <t>003-03-02-20 (TP)</t>
  </si>
  <si>
    <t>Užtikrinti finansinės pagalbos teikimą  Gelgaudiškio seniūnijos gyventojams (išmokos mokėjimams ir kt.)</t>
  </si>
  <si>
    <t>003-03-02-21 (TP)</t>
  </si>
  <si>
    <t>Užtikrinti finansinės pagalbos teikimą  Griškabūdžio seniūnijos gyventojams (išmokos mokėjimams ir kt.)</t>
  </si>
  <si>
    <t>003-03-02-22 (TP)</t>
  </si>
  <si>
    <t>Užtikrinti finansinės pagalbos teikimą  Kidulių seniūnijos gyventojams (išmokos mokėjimams ir kt.)</t>
  </si>
  <si>
    <t>003-03-02-23 (TP)</t>
  </si>
  <si>
    <t>Užtikrinti finansinės pagalbos teikimą  Kriūkų seniūnijos gyventojams (išmokos mokėjimams ir kt.)</t>
  </si>
  <si>
    <t>003-03-02-24 (TP)</t>
  </si>
  <si>
    <t>Užtikrinti finansinės pagalbos teikimą  Kudirkos Naumiesčio seniūnijos gyventojams (išmokos mokėjimams ir kt.)</t>
  </si>
  <si>
    <t>003-03-02-25 (TP)</t>
  </si>
  <si>
    <t>Užtikrinti finansinės pagalbos teikimą  Lekėčių seniūnijos gyventojams (išmokos mokėjimams ir kt.)</t>
  </si>
  <si>
    <t>003-03-02-26 (TP)</t>
  </si>
  <si>
    <t>Užtikrinti finansinės pagalbos teikimą  Lukšių seniūnijos gyventojams (išmokos mokėjimams ir kt.)</t>
  </si>
  <si>
    <t>003-03-02-27 (TP)</t>
  </si>
  <si>
    <t>Užtikrinti finansinės pagalbos teikimą  Plokščių seniūnijos gyventojams (išmokos mokėjimams ir kt.)</t>
  </si>
  <si>
    <t>003-03-02-28 (TP)</t>
  </si>
  <si>
    <t>Užtikrinti finansinės pagalbos teikimą  Sintautų seniūnijos gyventojams (išmokos mokėjimams ir kt.)</t>
  </si>
  <si>
    <t>003-03-02-29 (TP)</t>
  </si>
  <si>
    <t>Užtikrinti finansinės pagalbos teikimą  Slavikų seniūnijos gyventojams (išmokos mokėjimams ir kt.)</t>
  </si>
  <si>
    <t>003-03-02-30 (TP)</t>
  </si>
  <si>
    <t>Užtikrinti finansinės pagalbos teikimą  Sudargo seniūnijos gyventojams (išmokos mokėjimams ir kt.)</t>
  </si>
  <si>
    <t>003-03-02-31 (TP)</t>
  </si>
  <si>
    <t>Užtikrinti finansinės pagalbos teikimą  Šakių seniūnijos gyventojams (išmokos mokėjimams ir kt.)</t>
  </si>
  <si>
    <t>003-03-02-32 (TP)</t>
  </si>
  <si>
    <t>Užtikrinti finansinės pagalbos teikimą  Žvirgždaičių seniūnijos gyventojams (išmokos mokėjimams ir kt.)</t>
  </si>
  <si>
    <t>003-03-02-33 (TP)</t>
  </si>
  <si>
    <t>Teikti transporto išlaidų 50 proc. kompensacijas.</t>
  </si>
  <si>
    <t>003-03-02-34 (TP)</t>
  </si>
  <si>
    <t>Teikti transporto išlaidų 80 proc. kompensacijas.</t>
  </si>
  <si>
    <t>003-03-02-36 (TP)</t>
  </si>
  <si>
    <t>Socialinės paramos programa mokiniams (Marijampolės PRC).</t>
  </si>
  <si>
    <t>003-03-02-37 (TP)</t>
  </si>
  <si>
    <t>Socialinės paramos programa mokiniams (VšĮ VDU Šakių "Žiburio" gimnazija).</t>
  </si>
  <si>
    <t>003-03-02-38 (TP)</t>
  </si>
  <si>
    <t>Mokėti būsto išlaidų  kompensacijas  rajono gyventojams  už šildymą (UAB).</t>
  </si>
  <si>
    <t>003-03-02-39 (TP)</t>
  </si>
  <si>
    <t>Mokėti būsto išlaidų  kompensacijas  rajono gyventojams už geriamąjį vandenį.</t>
  </si>
  <si>
    <t>003-03-02-40 (TP)</t>
  </si>
  <si>
    <t>Mokėti būsto išlaidų kompensacijas rajono gyventojams už karštą vandenį.</t>
  </si>
  <si>
    <t>003-03-02-41 (TP)</t>
  </si>
  <si>
    <t>Mokėti būsto išlaidų kompensacijas rajono gyventojams už kreditus ir palūkanas asmenims, turintiems teisę į būsto išlaidų kompensaciją.</t>
  </si>
  <si>
    <t>003-03-02-42 (TP)</t>
  </si>
  <si>
    <t>Mokėti būsto išlaidų kompensacijas rajono gyventojams už šildymą kitu kuru.</t>
  </si>
  <si>
    <t>003-03-02-43 (TP)</t>
  </si>
  <si>
    <t>Skirti ir mokėti slaugos išlaidų tikslinę kompensaciją</t>
  </si>
  <si>
    <t>003-03-02-44 (TP)</t>
  </si>
  <si>
    <t>Skirti ir mokėti  priežiūros (pagalbos) išlaidų tikslines kompensaciją</t>
  </si>
  <si>
    <t>003-03-02-45 (TP)</t>
  </si>
  <si>
    <t>Skirti ir mokėti individualios pagalbos teikimo išlaidų kompensaciją</t>
  </si>
  <si>
    <t>003-03-02-46  (TP)</t>
  </si>
  <si>
    <t>Administruoti tikslines kompensacijas</t>
  </si>
  <si>
    <t>003-03-02-48 (TP)</t>
  </si>
  <si>
    <t>Teikti prieglobstį gavusiems užsieniečiams paramą integracijai</t>
  </si>
  <si>
    <t>003-03-02-49 (TP)</t>
  </si>
  <si>
    <t>Socialinės paramos programa mokiniams (Administracija)</t>
  </si>
  <si>
    <t>003-03-02-50 (TP)</t>
  </si>
  <si>
    <t>Vaiko priežiūros kompensacinė išmoka</t>
  </si>
  <si>
    <t>003-03-03 (TP)</t>
  </si>
  <si>
    <t>Atskiroms socialinėms grupėms prieinamo būsto pasiūlos didinimas</t>
  </si>
  <si>
    <t>Savivaldybės būsto fondo bendrasis naudingas plotas, kv. m</t>
  </si>
  <si>
    <t>kv. m</t>
  </si>
  <si>
    <t>7 025,00</t>
  </si>
  <si>
    <t>Įsigytų, atnaujintų, pagerintų, pritaikytų socialinių būstų skaičius, vnt.</t>
  </si>
  <si>
    <t>13,00</t>
  </si>
  <si>
    <t>Asmenų ir šeimų, turinčių teisę į paramą būstui išsinuomoti, skaičiaus metinis pokytis, proc.</t>
  </si>
  <si>
    <t>20,00</t>
  </si>
  <si>
    <t>003-03-03-01 (TP)</t>
  </si>
  <si>
    <t>Būsto nuomos ar išperkamosios būsto nuomos mokesčio dalies kompensacija</t>
  </si>
  <si>
    <t>Biudžeto, turto ir strateginio planavimo skyrius</t>
  </si>
  <si>
    <t>003-03-03-02 (TP)</t>
  </si>
  <si>
    <t>Socialinio būsto remontas  Gelgaudiškio seniūnijoje</t>
  </si>
  <si>
    <t>003-03-03-03 (TP)</t>
  </si>
  <si>
    <t>Socialinio būsto remontas  Griškabūdžio seniūnijoje</t>
  </si>
  <si>
    <t>003-03-03-04 (TP)</t>
  </si>
  <si>
    <t>Socialinio būsto remontas  Kidulių seniūnijoje</t>
  </si>
  <si>
    <t>003-03-03-05 (TP)</t>
  </si>
  <si>
    <t>Socialinio būsto remontas  Kriūkų seniūnijoje</t>
  </si>
  <si>
    <t>003-03-03-06 (TP)</t>
  </si>
  <si>
    <t>Socialinio būsto remontas  Kudirkos Naumiesčio seniūnijoje</t>
  </si>
  <si>
    <t>003-03-03-07 (TP)</t>
  </si>
  <si>
    <t>Socialinio būsto remontas  Lekėčių seniūnijoje</t>
  </si>
  <si>
    <t>003-03-03-08 (TP)</t>
  </si>
  <si>
    <t>Socialinio būsto remontas  Lukšių seniūnijoje</t>
  </si>
  <si>
    <t>003-03-03-09 (TP)</t>
  </si>
  <si>
    <t>Socialinio būsto remontas  Plokščių seniūnijoje</t>
  </si>
  <si>
    <t>003-03-03-10 (TP)</t>
  </si>
  <si>
    <t>Socialinio būsto remontas  Sintautų seniūnijoje</t>
  </si>
  <si>
    <t>003-03-03-11 (TP)</t>
  </si>
  <si>
    <t>Socialinio būsto remontas  Šakių seniūnijoje</t>
  </si>
  <si>
    <t>003-03-03-12 (TP)</t>
  </si>
  <si>
    <t>Būstų nuoma iš fizinių ir juridinių asmenų</t>
  </si>
  <si>
    <t>003-03-04 (TP)</t>
  </si>
  <si>
    <t>Tikslinių prevencinių intervencijų vykdymas</t>
  </si>
  <si>
    <t>Įgyvendintų finansuojamų prevencinių programų ir iniciatyvų priemonių skaičius, vnt.</t>
  </si>
  <si>
    <t>003-03-04-01 (TP)</t>
  </si>
  <si>
    <t>Vykdyti kovos su prekyba žmonėmis programą</t>
  </si>
  <si>
    <t>Tarpinstitucinio bendradarbiavimo koordinatorius</t>
  </si>
  <si>
    <t>003-03-04-02 (TP)</t>
  </si>
  <si>
    <t>Smurto artimoje aplinkoje prevencija</t>
  </si>
  <si>
    <t>003-03-04-04 (TP)</t>
  </si>
  <si>
    <t>Organizuoti ir teikti prevencines paslaugas (potencialių socialinių paslaugų gavėjų paieška, darbas su bendruomene, šeimos konferencija, sociokultūrinės paslaugos) rajono gyventojams.</t>
  </si>
  <si>
    <t>003-03-04-05 (TP)</t>
  </si>
  <si>
    <t>Lygių galimybių užtikrinimo veiksmų plano įgyvendinimas</t>
  </si>
  <si>
    <t>Jaunimo reikalų koordinatorė</t>
  </si>
  <si>
    <t>003-03-05 (TP)</t>
  </si>
  <si>
    <t>Prielaidų atskirčiai mažinti asmenims su negalia</t>
  </si>
  <si>
    <t>Asmenų su negalia poreikiams pritaikytų viešųjų objektų skaičius, vnt.</t>
  </si>
  <si>
    <t>1,00</t>
  </si>
  <si>
    <t>Asmenų su negalia, kuriems pritaikytas būstas, dalis nuo asmenų su negalia, pateikusių prašymą pritaikyti būstą skaičiaus, proc.</t>
  </si>
  <si>
    <t>19,00</t>
  </si>
  <si>
    <t>Asmenų su negalia, kuriems teikiama asmeninė pagalba, dalis nuo asmenų su negalia, pateikusių prašymą asmeninei pagalbai skaičiaus, proc.</t>
  </si>
  <si>
    <t>003-03-05-01 (TP)</t>
  </si>
  <si>
    <t>Pritaikyti  būsto aplinką neįgaliesiems.</t>
  </si>
  <si>
    <t>003-03-05-02 (TP)</t>
  </si>
  <si>
    <t>Administruoti būsto aplinkos pritaikymą neįgaliesiems</t>
  </si>
  <si>
    <t>003-03-05-03 (TP)</t>
  </si>
  <si>
    <t>Organizuoti asmeninės pagalbos teikimą</t>
  </si>
  <si>
    <t>003-03-05-04 (TP)</t>
  </si>
  <si>
    <t>Administruoti asmeninės pagalbos teikimą</t>
  </si>
  <si>
    <t>003-03-05-05 (TP)</t>
  </si>
  <si>
    <t>Viešosios aplinkos pritaikymas neįgaliųjų poreikiams</t>
  </si>
  <si>
    <t>003-03-06 (TP)</t>
  </si>
  <si>
    <t>Jaunimo socialinės dezintegracijos rizikos mažinimas</t>
  </si>
  <si>
    <t>Atviro darbo su jaunimu paslaugų apimčių pokytis, proc.</t>
  </si>
  <si>
    <t>Įtrauktų (įsitraukusių) į jaunimo ir jaunimui skirtas iniciatyvas unikalių jaunų žmonių skaičius, asm.</t>
  </si>
  <si>
    <t>asm</t>
  </si>
  <si>
    <t>Šakių rajono savivaldybės jaunimo organizacijų, su jaunimu dirbančių organizacijų ir neformalių jaunimo grupių vykdytų veiklų, projektų skaičius, vnt.</t>
  </si>
  <si>
    <t>003-03-06-01 (TP)</t>
  </si>
  <si>
    <t>Skatinti ir palaikyti jaunimo iniciatyvas</t>
  </si>
  <si>
    <t>003-03-06-02 (TP)</t>
  </si>
  <si>
    <t>Skirti socialines stipendijas jaunimui</t>
  </si>
  <si>
    <t>003-04 (T)</t>
  </si>
  <si>
    <t>Didinti socialinių paslaugų prieinamumą, kokybę ir atitiktį poreikiams</t>
  </si>
  <si>
    <t>Socialinės paramos skyrius; Jaunimo reikalų koordinatorė; Tarpinstitucinio bendradarbiavimo koordinatorius</t>
  </si>
  <si>
    <t>Šakių rajono savivaldybės šeimų, patiriančių socialinę riziką, skaičius, tenkantis 1000-iui gyventojų, vnt.</t>
  </si>
  <si>
    <t>5,60</t>
  </si>
  <si>
    <t>003-04-01 (TP)</t>
  </si>
  <si>
    <t>Socialinių paslaugų administravimo ir vadybos gerinimas</t>
  </si>
  <si>
    <t>Akredituotos socialinės priežiūros, teikiamos NVO, paslaugų gavėjų dalis nuo visų akredituotų socialinės priežiūros paslaugų gavėjų, proc.</t>
  </si>
  <si>
    <t>58,00</t>
  </si>
  <si>
    <t>Socialinės paslaugos, kurių poreikio įvertinimas, tikslinimas ir pan. užsakomas elektroniniu ar nuotoliniu būdu, dalis nuo visų šių paslaugų užsakymo, proc.</t>
  </si>
  <si>
    <t>003-04-01-01 (TP)</t>
  </si>
  <si>
    <t>Tobulinti socialinių paslaugų poreikio nustatymą</t>
  </si>
  <si>
    <t>003-04-01-02 (TP)</t>
  </si>
  <si>
    <t>Socialinių darbuotojų išlaikymas ir kvalifikacijos kėlimas</t>
  </si>
  <si>
    <t>003-04-01-03 (TP)</t>
  </si>
  <si>
    <t>Remti tikslines socialinių paslaugų  teikimo žmonėms su negalia programas</t>
  </si>
  <si>
    <t>003-04-01-04 (TP)</t>
  </si>
  <si>
    <t>Vykdyti neveiksnių asmenų būklės peržiūrėjimą</t>
  </si>
  <si>
    <t>003-04-02 (TP) (PP)</t>
  </si>
  <si>
    <t>Socialinių paslaugų prieinamumo užtikrinimas</t>
  </si>
  <si>
    <t>Teikiamų socialinių paslaugų poreikio patenkinimo lygis nuo įvertinto socialinių paslaugų poreikio, proc.</t>
  </si>
  <si>
    <t>86,00</t>
  </si>
  <si>
    <t>Vidutinis socialinių paslaugų prieinamumo laikotarpis, mėn.</t>
  </si>
  <si>
    <t>mėn.</t>
  </si>
  <si>
    <t>003-04-02-01 (TP)</t>
  </si>
  <si>
    <t>Teikti socialinės globos paslaugas globos įstaigose, socialinės priežiūros paslaugas teikiančiose socialinę priežiūrą įstaigose, savivaldybės biudžeto lėšomis</t>
  </si>
  <si>
    <t>003-04-02-02 (TP)</t>
  </si>
  <si>
    <t>Teikti socialinės globos paslaugas  globos įstaigose valstybės biudžeto lėšomis</t>
  </si>
  <si>
    <t>003-04-02-06 (TP)</t>
  </si>
  <si>
    <t>Teikti trumpalaikės globos paslaugas vaikams, likusiems be tėvų globos.</t>
  </si>
  <si>
    <t>003-04-02-07 (TP)</t>
  </si>
  <si>
    <t>Teikti ilgalaikės ir trumpalaikės globos paslaugas socialinės rizikos šeimų  vaikams</t>
  </si>
  <si>
    <t>003-04-02-08 (TP)</t>
  </si>
  <si>
    <t>Teikti ilgalaikės ir trumpalaikės globos paslaugas socialinės rizikos šeimų vaikams šeimynose</t>
  </si>
  <si>
    <t>003-04-02-10 (TP)</t>
  </si>
  <si>
    <t>Plėtoti vaikų dienos centrų tinklo veiklą</t>
  </si>
  <si>
    <t>003-04-02-11 (TP)</t>
  </si>
  <si>
    <t>Administruoti  vaikų dienos centrų tinklo veiklą</t>
  </si>
  <si>
    <t>003-04-02-12 (TP)</t>
  </si>
  <si>
    <t>Organizuoti socialinę rebilitaciją neįgaliesiems bendruomenėje.</t>
  </si>
  <si>
    <t>003-04-02-13 (TP)</t>
  </si>
  <si>
    <t>Administruoti socialinės reabilitacijos neįgaliesiems bendruomenėje teikimą.</t>
  </si>
  <si>
    <t>003-04-02-19 (PP)</t>
  </si>
  <si>
    <t>Laikino atokvėpio paslauga</t>
  </si>
  <si>
    <t>003-04-02-20 (PP)</t>
  </si>
  <si>
    <t>Administruoti laikino atokvėpio paslaugą</t>
  </si>
  <si>
    <t>003-04-03 (PP) (TP)</t>
  </si>
  <si>
    <t>Inovatyvių socialinių paslaugų ir aktualių jų formų plėtojimas</t>
  </si>
  <si>
    <t>Socialinių paslaugų pasiūlos didinimo projektų, kurių rezultatai pasiekti laiku ir nustatyta apimtimi dalis, proc.</t>
  </si>
  <si>
    <t>70,00</t>
  </si>
  <si>
    <t>003-04-03-02 (TP)</t>
  </si>
  <si>
    <t>Naujų socialinių globėjų paieška ir rengimas.</t>
  </si>
  <si>
    <t>004</t>
  </si>
  <si>
    <t>Valdymo programa</t>
  </si>
  <si>
    <t>Bendrųjų reikalų skyrius; Apskaitos skyrius</t>
  </si>
  <si>
    <t>004-01 (TP)</t>
  </si>
  <si>
    <t>Užtikrinti savivaldybės funkcijų ir įsipareigojimų vykdymą</t>
  </si>
  <si>
    <t>Biudžeto, turto ir strateginio planavimo skyrius; Apskaitos skyrius</t>
  </si>
  <si>
    <t>Gyventojų pasitenkinimo savivaldybės vykdoma veikla lygis, proc</t>
  </si>
  <si>
    <t>004-01-01 (TP)</t>
  </si>
  <si>
    <t>Finansinių ir turtinių įsipareigojimų vykdymo užtikrinimas</t>
  </si>
  <si>
    <t>Finansinių įsipareigojimų įvykdymas, proc</t>
  </si>
  <si>
    <t>Turto operacijų skaičius, vnt.</t>
  </si>
  <si>
    <t>95,00</t>
  </si>
  <si>
    <t>004-01-01-01 (TP)</t>
  </si>
  <si>
    <t>Grąžinti paskolas</t>
  </si>
  <si>
    <t>004-01-01-02 (TP)</t>
  </si>
  <si>
    <t>Mokėti palūkanas</t>
  </si>
  <si>
    <t>004-01-01-03 (TP)</t>
  </si>
  <si>
    <t>Ekstremalių situacijų padarinių likvidavimas</t>
  </si>
  <si>
    <t>004-01-01-04 (TP)</t>
  </si>
  <si>
    <t>Organizuoti savivaldybės turto vertinimą</t>
  </si>
  <si>
    <t>004-01-01-05 (TP)</t>
  </si>
  <si>
    <t>Organizuoti savivaldybės turto kadastrinius matavimus</t>
  </si>
  <si>
    <t>004-01-01-06 (TP)</t>
  </si>
  <si>
    <t>Organizuoti savivaldybės turto teisinę registraciją</t>
  </si>
  <si>
    <t>004-01-01-07 (TP)</t>
  </si>
  <si>
    <t>Administruoti valstybinės žemės sklypų realizavimo pajamas</t>
  </si>
  <si>
    <t>004-01-02 (TP)</t>
  </si>
  <si>
    <t>Savivaldybės valdymo ir funkcionalumo užtikrinimas</t>
  </si>
  <si>
    <t>Apskaitos skyrius</t>
  </si>
  <si>
    <t>Įgyvendintų patvirtinto priemonių plano dalis, procentais</t>
  </si>
  <si>
    <t>004-01-02-01 (TP)</t>
  </si>
  <si>
    <t>Užtikrinti savivaldybės tarybos darbo funkcionalumą</t>
  </si>
  <si>
    <t>004-01-02-02 (TP)</t>
  </si>
  <si>
    <t>Užtikrinti savivaldybės vykdomosios institucijos darbo funkcionalumą</t>
  </si>
  <si>
    <t>004-01-02-03 (TP)</t>
  </si>
  <si>
    <t>Užtikrinti kontrolės ir audito tarnybos darbo funkcionalumą</t>
  </si>
  <si>
    <t>004-01-02-04 (TP)</t>
  </si>
  <si>
    <t>Užtikrinti savivaldybės administracijos darbo funkcionalumą. Savivaldybės administracijos darbuotojų kvalifikacijos bei kompetencijų tobulinimas</t>
  </si>
  <si>
    <t>004-01-02-05 (TP)</t>
  </si>
  <si>
    <t>Užtikrinti savivaldybės administracijos darbo funkcionalumą. Seniūnijų ryšių išlaidos.</t>
  </si>
  <si>
    <t>004-01-02-06 (TP)</t>
  </si>
  <si>
    <t>Užtikrinti savivaldybės administracijos  Barzdų seniūnijos darbo funkcionalumą</t>
  </si>
  <si>
    <t>004-01-02-07 (TP)</t>
  </si>
  <si>
    <t>Užtikrinti savivaldybės administracijos  Gelgaudiškio seniūnijos darbo funkcionalumą</t>
  </si>
  <si>
    <t>004-01-02-08 (TP)</t>
  </si>
  <si>
    <t>Užtikrinti savivaldybės administracijos  Griškabūdžio seniūnijos darbo funkcionalumą</t>
  </si>
  <si>
    <t>004-01-02-09 (TP)</t>
  </si>
  <si>
    <t>Užtikrinti savivaldybės administracijos Kidulių seniūnijos darbo funkcionalumą</t>
  </si>
  <si>
    <t>004-01-02-10 (TP)</t>
  </si>
  <si>
    <t>Užtikrinti savivaldybės administracijos  Kriūkų seniūnijos darbo funkcionalumą</t>
  </si>
  <si>
    <t>004-01-02-11 (TP)</t>
  </si>
  <si>
    <t>Užtikrinti savivaldybės administracijos Kudirkos Naumiesčio seniūnijos darbo funkcionalumą</t>
  </si>
  <si>
    <t>004-01-02-12 (TP)</t>
  </si>
  <si>
    <t>Užtikrinti savivaldybės administracijos Lekėčių seniūnijos darbo funkcionalumą</t>
  </si>
  <si>
    <t>004-01-02-13 (TP)</t>
  </si>
  <si>
    <t>Užtikrinti savivaldybės administracijos Lukšių seniūnijos darbo funkcionalumą</t>
  </si>
  <si>
    <t>004-01-02-14 (TP)</t>
  </si>
  <si>
    <t>Užtikrinti savivaldybės administracijos  Plokščių seniūnijos darbo funkcionalumą</t>
  </si>
  <si>
    <t>004-01-02-15 (TP)</t>
  </si>
  <si>
    <t>Užtikrinti savivaldybės administracijos Sintautų seniūnijos darbo funkcionalumą</t>
  </si>
  <si>
    <t>004-01-02-16 (TP)</t>
  </si>
  <si>
    <t>Užtikrinti savivaldybės administracijos Slavikų seniūnijos darbo funkcionalumą</t>
  </si>
  <si>
    <t>004-01-02-17 (TP)</t>
  </si>
  <si>
    <t>Užtikrinti savivaldybės administracijos Sudargo seniūnijos darbo funkcionalumą</t>
  </si>
  <si>
    <t>004-01-02-18 (TP)</t>
  </si>
  <si>
    <t>Užtikrinti savivaldybės administracijos Šakių seniūnijos darbo funkcionalumą</t>
  </si>
  <si>
    <t>004-01-02-19 (TP)</t>
  </si>
  <si>
    <t>Užtikrinti savivaldybės administracijos Žvirgždaičių seniūnijos darbo funkcionalumą</t>
  </si>
  <si>
    <t>004-01-02-21 (TP)</t>
  </si>
  <si>
    <t>Savivaldybės biudžetinių ir viešųjų įstaigų poreikio specialistams užtikrinimas</t>
  </si>
  <si>
    <t>Teisės, personalo ir civilinės metrikacijos skyrius; Jaunimo reikalų koordinatorė</t>
  </si>
  <si>
    <t>004-01-02-22 (TP)</t>
  </si>
  <si>
    <t>Savivaldybės administracijos darbuotojų kvalifikacijos bei kompetencijų tobulinimas</t>
  </si>
  <si>
    <t>Teisės, personalo ir civilinės metrikacijos skyrius</t>
  </si>
  <si>
    <t>004-01-02-23 (TP)</t>
  </si>
  <si>
    <t>Priešgaisrinės saugos, civilinės saugos, ekstremaliųjų situacijų prevencijos ir pirmosios pagalbos teikimo klausimais švietėjiška veikla ir informacinė sklaida</t>
  </si>
  <si>
    <t>Administracijos patarėjas (parengties pareigūnas)</t>
  </si>
  <si>
    <t>004-01-02-24 (TP)</t>
  </si>
  <si>
    <t>Savivaldybės darbuotojų  administracinių gebėjimų ekstremalioms situacijoms valdyti tobulinimas</t>
  </si>
  <si>
    <t>004-02 (T)</t>
  </si>
  <si>
    <t>Gerinti viešojo valdymo praktiką</t>
  </si>
  <si>
    <t>Savivaldybės vykdomų funkcijų ir sričių, kuriose teikiamos paslaugos, kuriose pradėtos taikyti naujos viešojo valdymo priemonės, dalis, proc.</t>
  </si>
  <si>
    <t>004-02-01 (TP)</t>
  </si>
  <si>
    <t>Savivaldos efektyvumo didinimas ir pažangių formų taikymas</t>
  </si>
  <si>
    <t>Elektroninių paslaugų dalis nuo bendro Šakių rajono savivaldybės teikiamų administracinių paslaugų skaičiaus, proc.</t>
  </si>
  <si>
    <t>0,10</t>
  </si>
  <si>
    <t>Informacinių komunikacinių technologijų pokytis, proc.</t>
  </si>
  <si>
    <t>Vartotojų, besinaudojančių elektroninėmis savivaldybės teikiamomis paslaugomis, pokytis, proc.</t>
  </si>
  <si>
    <t>Elektroninių paslaugų vartotojų skaičius, vnt.</t>
  </si>
  <si>
    <t>004-02-01-01 (TP)</t>
  </si>
  <si>
    <t>Savivaldybės administracijos teikiamų elektroninių ir skaitmenizavimo paslaugų ir įrankių plėtra</t>
  </si>
  <si>
    <t>004-02-01-02 (TP)</t>
  </si>
  <si>
    <t>Savivaldybės administracijos informacinių komunikacinių technologijų (IKT) plėtra</t>
  </si>
  <si>
    <t>004-02-01-03 (TP)</t>
  </si>
  <si>
    <t>Vartotojų skatinimas naudotis elektroninėmis Savivaldybės teikiamomis paslaugomis</t>
  </si>
  <si>
    <t>004-02-01-04 (TP)</t>
  </si>
  <si>
    <t>Antikorupcinio sąmoningumo didinimo priemonių įgyvendinimas</t>
  </si>
  <si>
    <t>Vyriausioji specialistė (už korupcijai atsparios aplinkos kūrimą)</t>
  </si>
  <si>
    <t>004-02-01-05 (TP)</t>
  </si>
  <si>
    <t>Efektyvumo didinimas organizuojant Savivaldybės veiklą</t>
  </si>
  <si>
    <t>004-02-01-06 (TP)</t>
  </si>
  <si>
    <t>Vidinės komunikacijos gerinimas</t>
  </si>
  <si>
    <t>004-02-01-07 (TP)</t>
  </si>
  <si>
    <t>Organizacinės kultūros gerinimas</t>
  </si>
  <si>
    <t>004-02-02 (TP)</t>
  </si>
  <si>
    <t>Savivaldybės veiklos žinomumo ir valorizavimo didinimas</t>
  </si>
  <si>
    <t>Savivaldybės išorinės komunikacijos auditorijos dydžio pokytis, proc</t>
  </si>
  <si>
    <t>004-02-02-01 (TP)</t>
  </si>
  <si>
    <t>Organizuoti reprezentacijas ir dalyvauti švenčių ir renginių organizavime</t>
  </si>
  <si>
    <t>004-02-02-02 (TP)</t>
  </si>
  <si>
    <t>Reprezentacinis pavėžėjimas</t>
  </si>
  <si>
    <t>004-02-02-03 (TP)</t>
  </si>
  <si>
    <t>Organizuoti mero fondo reprezentacijas ir atstovauti Šakių rajono savivaldybę Lietuvoje ir užsienyje</t>
  </si>
  <si>
    <t>Mero padėjėjas</t>
  </si>
  <si>
    <t>004-02-02-04 (PP)</t>
  </si>
  <si>
    <t>Teikti humanitarinę pagalbą ir įgyvendinti vystomąjį bendradarbiavimą</t>
  </si>
  <si>
    <t>004-02-02-05 (PP)</t>
  </si>
  <si>
    <t>Teisinių konsultacijų teikimas diasporai</t>
  </si>
  <si>
    <t>004-02-03 (TP)</t>
  </si>
  <si>
    <t>Bendruomenių ir nevyriausybinio sektoriaus įsitraukimo į savivaldą skatinimas</t>
  </si>
  <si>
    <t>Finansuotų gyventojų iniciatyvų projektų dalis nuo pateiktų ir įvertintų projektų paraiškų skaičiaus, procentais</t>
  </si>
  <si>
    <t>004-02-03-04 (TP)</t>
  </si>
  <si>
    <t>Įgyvendinti gyventojų iniciatyvas, skirtas gyvenamajai aplinkai ir viešajai infrastruktūrai gerinti ir kurti</t>
  </si>
  <si>
    <t>004-02-04 (TP)</t>
  </si>
  <si>
    <t>Administracinės naštos mažinimo priemonių įgyvendinimas (priemonių planas)</t>
  </si>
  <si>
    <t>Diegiamų ir tobulinamų informacinių sistemų kiekis, vnt.</t>
  </si>
  <si>
    <t>Licencijų, leidimų ir pažymų, išduotų per trumpesnį nei teisės aktuose nustatytas terminas, dalis nuo visų išduotų licencijų, leidimų, prašymų, proc.</t>
  </si>
  <si>
    <t>Įvertintų teisės aktų pokytis, proc.</t>
  </si>
  <si>
    <t>004-02-04-01 (TP)</t>
  </si>
  <si>
    <t>Mažinant administracinę naštą, teikti ataskaitas elektroniniu būdu švietimo, kultūros, sporto srityje</t>
  </si>
  <si>
    <t>004-02-04-02 (TP)</t>
  </si>
  <si>
    <t>Mažinant administracinę naštą, diegti naujas ir tobulinti veikiančias informacines sistemas</t>
  </si>
  <si>
    <t>004-02-04-03 (TP)</t>
  </si>
  <si>
    <t>Mažinant administracinę naštą, licencijas, leidimus ir pažymas išduoti per trumpesnį laiką, nelaukiant, kol sueis teisės aktuose nustatytas</t>
  </si>
  <si>
    <t>Bendrųjų reikalų skyrius; Socialinės paramos skyrius; Švietimo, kultūros ir sporto skyrius; Ūkio ir investicijų skyrius; Žemės ūkio ir kaimo reikalų skyrius; Biudžeto, turto ir strateginio planavimo skyrius; Apskaitos skyrius; Teisės, personalo ir civilinės metrikacijos skyrius; Architektūros ir urbanistikos skyrius</t>
  </si>
  <si>
    <t>004-02-04-04 (TP)</t>
  </si>
  <si>
    <t>Užtikrinti teisės aktų sukeliamos administracinės naštos stebėseną, įvertinti teisės aktų sukeliamą administracinę naštą</t>
  </si>
  <si>
    <t>1. savivaldybės biudžetas</t>
  </si>
  <si>
    <t>1.1. SB</t>
  </si>
  <si>
    <t>savivaldybės biudžeto lėšos</t>
  </si>
  <si>
    <t>1.10. VB ir kt.</t>
  </si>
  <si>
    <t>VB ir kitos tarptautinės finansinės paramos bei bendrojo finansavimo lėšos (į rajono savivaldybės biudžetą įeinančios ir apskaitomos atskirose sąskaitose)</t>
  </si>
  <si>
    <t>1.2. SB (PĮ; KTP)</t>
  </si>
  <si>
    <t>biudžetinių įstaigų pajamos/įmokos</t>
  </si>
  <si>
    <t>1.3. SB (VB D)</t>
  </si>
  <si>
    <t>valstybės tikslinė dotacija</t>
  </si>
  <si>
    <t>1.5. SB (SP)</t>
  </si>
  <si>
    <t>savivaldybės banko paskola</t>
  </si>
  <si>
    <t>1.6. SB (AA)</t>
  </si>
  <si>
    <t>Savivaldybės biudžeto (Gamtos lėšos)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</si>
  <si>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</si>
  <si>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</si>
  <si>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</si>
  <si>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(į rajono savivaldybės biudžetą įeinančios ir apskaitomos atskirose sąskaitose)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</si>
  <si>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</si>
  <si>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</si>
  <si>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</si>
  <si>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</si>
  <si>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IŠ VISO programai finansuoti pagal finansavimo šaltinius:</t>
  </si>
  <si>
    <t>Iš jų: Regioninė pažangos priemonė</t>
  </si>
  <si>
    <t>PATVIRTINTA           
Šakių rajono savivaldybės administracijos direktoriaus
2025 m. kovo 17 d. įsakymu Nr. AT-202
(Šakių rajono savivaldybės administracijos direktoriaus
2025 m. gruodžio 29 d. įsakymo Nr. AT-816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</si>
</sst>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sz val="1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EDFDF"/>
        <bgColor rgb="FFFEDFDF"/>
      </patternFill>
    </fill>
    <fill>
      <patternFill patternType="solid">
        <fgColor rgb="FFD7EC8A"/>
        <bgColor rgb="FFD7EC8A"/>
      </patternFill>
    </fill>
    <fill>
      <patternFill patternType="solid">
        <fgColor rgb="FFF2F5AD"/>
        <bgColor rgb="FFF2F5AD"/>
      </patternFill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 applyBorder="0"/>
    <xf numFmtId="0" fontId="1" fillId="5" borderId="0" applyBorder="0"/>
  </cellStyleXfs>
  <cellXfs count="65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 applyProtection="1">
      <alignment vertical="center" wrapText="1" readingOrder="1"/>
      <protection locked="0"/>
    </xf>
    <xf numFmtId="0" fontId="2" fillId="2" borderId="2" xfId="0" applyFont="1" applyFill="1" applyBorder="1" applyAlignment="1" applyProtection="1">
      <alignment vertical="center" wrapText="1" readingOrder="1"/>
      <protection locked="0"/>
    </xf>
    <xf numFmtId="0" fontId="2" fillId="2" borderId="2" xfId="0" applyFont="1" applyFill="1" applyBorder="1" applyAlignment="1" applyProtection="1">
      <alignment horizontal="left" vertical="center" wrapText="1" readingOrder="1"/>
      <protection locked="0"/>
    </xf>
    <xf numFmtId="164" fontId="2" fillId="2" borderId="2" xfId="0" applyNumberFormat="1" applyFont="1" applyFill="1" applyBorder="1" applyAlignment="1">
      <alignment horizontal="right" vertical="center" wrapText="1" readingOrder="1"/>
    </xf>
    <xf numFmtId="0" fontId="2" fillId="2" borderId="2" xfId="0" applyFont="1" applyFill="1" applyBorder="1" applyAlignment="1" applyProtection="1">
      <alignment horizontal="center" vertical="center" wrapText="1" readingOrder="1"/>
      <protection locked="0"/>
    </xf>
    <xf numFmtId="0" fontId="2" fillId="2" borderId="3" xfId="0" applyFont="1" applyFill="1" applyBorder="1" applyAlignment="1" applyProtection="1">
      <alignment horizontal="right" vertical="center" wrapText="1" readingOrder="1"/>
      <protection locked="0"/>
    </xf>
    <xf numFmtId="0" fontId="2" fillId="3" borderId="1" xfId="0" applyFont="1" applyFill="1" applyBorder="1" applyAlignment="1" applyProtection="1">
      <alignment vertical="center" wrapText="1" readingOrder="1"/>
      <protection locked="0"/>
    </xf>
    <xf numFmtId="0" fontId="2" fillId="3" borderId="2" xfId="0" applyFont="1" applyFill="1" applyBorder="1" applyAlignment="1" applyProtection="1">
      <alignment vertical="center" wrapText="1" readingOrder="1"/>
      <protection locked="0"/>
    </xf>
    <xf numFmtId="0" fontId="2" fillId="3" borderId="2" xfId="0" applyFont="1" applyFill="1" applyBorder="1" applyAlignment="1" applyProtection="1">
      <alignment horizontal="left" vertical="center" wrapText="1" readingOrder="1"/>
      <protection locked="0"/>
    </xf>
    <xf numFmtId="164" fontId="2" fillId="3" borderId="2" xfId="0" applyNumberFormat="1" applyFont="1" applyFill="1" applyBorder="1" applyAlignment="1">
      <alignment horizontal="right" vertical="center" wrapText="1" readingOrder="1"/>
    </xf>
    <xf numFmtId="0" fontId="2" fillId="3" borderId="2" xfId="0" applyFont="1" applyFill="1" applyBorder="1" applyAlignment="1" applyProtection="1">
      <alignment horizontal="center" vertical="center" wrapText="1" readingOrder="1"/>
      <protection locked="0"/>
    </xf>
    <xf numFmtId="0" fontId="2" fillId="3" borderId="3" xfId="0" applyFont="1" applyFill="1" applyBorder="1" applyAlignment="1" applyProtection="1">
      <alignment horizontal="right" vertical="center" wrapText="1" readingOrder="1"/>
      <protection locked="0"/>
    </xf>
    <xf numFmtId="0" fontId="3" fillId="0" borderId="4" xfId="0" applyFont="1" applyBorder="1" applyAlignment="1" applyProtection="1">
      <alignment vertical="center" wrapText="1" readingOrder="1"/>
      <protection locked="0"/>
    </xf>
    <xf numFmtId="0" fontId="3" fillId="0" borderId="5" xfId="0" applyFont="1" applyBorder="1" applyAlignment="1" applyProtection="1">
      <alignment vertical="center" wrapText="1" readingOrder="1"/>
      <protection locked="0"/>
    </xf>
    <xf numFmtId="0" fontId="3" fillId="0" borderId="5" xfId="0" applyFont="1" applyBorder="1" applyAlignment="1" applyProtection="1">
      <alignment horizontal="left" vertical="center" wrapText="1" readingOrder="1"/>
      <protection locked="0"/>
    </xf>
    <xf numFmtId="164" fontId="3" fillId="0" borderId="5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0" fontId="3" fillId="0" borderId="6" xfId="0" applyFont="1" applyBorder="1" applyAlignment="1" applyProtection="1">
      <alignment horizontal="right" vertical="center" wrapText="1" readingOrder="1"/>
      <protection locked="0"/>
    </xf>
    <xf numFmtId="0" fontId="3" fillId="4" borderId="1" xfId="0" applyFont="1" applyFill="1" applyBorder="1" applyAlignment="1" applyProtection="1">
      <alignment vertical="center" wrapText="1" readingOrder="1"/>
      <protection locked="0"/>
    </xf>
    <xf numFmtId="0" fontId="3" fillId="4" borderId="2" xfId="0" applyFont="1" applyFill="1" applyBorder="1" applyAlignment="1" applyProtection="1">
      <alignment vertical="center" wrapText="1" readingOrder="1"/>
      <protection locked="0"/>
    </xf>
    <xf numFmtId="0" fontId="3" fillId="4" borderId="2" xfId="0" applyFont="1" applyFill="1" applyBorder="1" applyAlignment="1" applyProtection="1">
      <alignment horizontal="left" vertical="center" wrapText="1" readingOrder="1"/>
      <protection locked="0"/>
    </xf>
    <xf numFmtId="164" fontId="3" fillId="4" borderId="2" xfId="0" applyNumberFormat="1" applyFont="1" applyFill="1" applyBorder="1" applyAlignment="1">
      <alignment horizontal="right" vertical="center" wrapText="1" readingOrder="1"/>
    </xf>
    <xf numFmtId="0" fontId="3" fillId="4" borderId="2" xfId="0" applyFont="1" applyFill="1" applyBorder="1" applyAlignment="1" applyProtection="1">
      <alignment horizontal="center" vertical="center" wrapText="1" readingOrder="1"/>
      <protection locked="0"/>
    </xf>
    <xf numFmtId="0" fontId="3" fillId="4" borderId="3" xfId="0" applyFont="1" applyFill="1" applyBorder="1" applyAlignment="1" applyProtection="1">
      <alignment horizontal="right"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3" fillId="0" borderId="2" xfId="0" applyFont="1" applyBorder="1" applyAlignment="1" applyProtection="1">
      <alignment vertical="center" wrapText="1" readingOrder="1"/>
      <protection locked="0"/>
    </xf>
    <xf numFmtId="0" fontId="3" fillId="0" borderId="2" xfId="0" applyFont="1" applyBorder="1" applyAlignment="1" applyProtection="1">
      <alignment horizontal="left" vertical="center" wrapText="1" readingOrder="1"/>
      <protection locked="0"/>
    </xf>
    <xf numFmtId="164" fontId="3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2" xfId="0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 applyProtection="1">
      <alignment horizontal="right" vertical="center" wrapText="1" readingOrder="1"/>
      <protection locked="0"/>
    </xf>
    <xf numFmtId="0" fontId="3" fillId="0" borderId="10" xfId="0" applyFont="1" applyBorder="1" applyAlignment="1" applyProtection="1">
      <alignment vertical="center" wrapText="1" readingOrder="1"/>
      <protection locked="0"/>
    </xf>
    <xf numFmtId="0" fontId="3" fillId="0" borderId="11" xfId="0" applyFont="1" applyBorder="1" applyAlignment="1" applyProtection="1">
      <alignment vertical="center" wrapText="1" readingOrder="1"/>
      <protection locked="0"/>
    </xf>
    <xf numFmtId="0" fontId="3" fillId="0" borderId="11" xfId="0" applyFont="1" applyBorder="1" applyAlignment="1" applyProtection="1">
      <alignment horizontal="left" vertical="center" wrapText="1" readingOrder="1"/>
      <protection locked="0"/>
    </xf>
    <xf numFmtId="164" fontId="3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11" xfId="0" applyFont="1" applyBorder="1" applyAlignment="1" applyProtection="1">
      <alignment horizontal="center" vertical="center" wrapText="1" readingOrder="1"/>
      <protection locked="0"/>
    </xf>
    <xf numFmtId="0" fontId="3" fillId="0" borderId="12" xfId="0" applyFont="1" applyBorder="1" applyAlignment="1" applyProtection="1">
      <alignment horizontal="right" vertical="center" wrapText="1" readingOrder="1"/>
      <protection locked="0"/>
    </xf>
    <xf numFmtId="0" fontId="3" fillId="5" borderId="0" xfId="0" applyFont="1" applyFill="1" applyAlignment="1" applyProtection="1">
      <alignment vertical="center" wrapText="1" readingOrder="1"/>
      <protection locked="0"/>
    </xf>
    <xf numFmtId="0" fontId="3" fillId="5" borderId="0" xfId="0" applyFont="1" applyFill="1" applyAlignment="1" applyProtection="1">
      <alignment horizontal="left" vertical="center" wrapText="1" readingOrder="1"/>
      <protection locked="0"/>
    </xf>
    <xf numFmtId="164" fontId="3" fillId="5" borderId="0" xfId="0" applyNumberFormat="1" applyFont="1" applyFill="1" applyAlignment="1" applyProtection="1">
      <alignment horizontal="right" vertical="center" wrapText="1" readingOrder="1"/>
      <protection locked="0"/>
    </xf>
    <xf numFmtId="0" fontId="3" fillId="5" borderId="0" xfId="0" applyFont="1" applyFill="1" applyAlignment="1" applyProtection="1">
      <alignment horizontal="center" vertical="center" wrapText="1" readingOrder="1"/>
      <protection locked="0"/>
    </xf>
    <xf numFmtId="0" fontId="3" fillId="5" borderId="0" xfId="0" applyFont="1" applyFill="1" applyAlignment="1" applyProtection="1">
      <alignment horizontal="right" vertical="center" wrapText="1" readingOrder="1"/>
      <protection locked="0"/>
    </xf>
    <xf numFmtId="0" fontId="3" fillId="5" borderId="0" xfId="0" applyFont="1" applyFill="1" applyAlignment="1">
      <alignment vertical="center" wrapText="1"/>
    </xf>
    <xf numFmtId="164" fontId="3" fillId="0" borderId="5" xfId="0" applyNumberFormat="1" applyFont="1" applyBorder="1" applyAlignment="1">
      <alignment horizontal="right" vertical="center" wrapText="1" readingOrder="1"/>
    </xf>
    <xf numFmtId="0" fontId="3" fillId="5" borderId="0" xfId="1" applyFont="1" applyAlignment="1">
      <alignment vertical="center" wrapText="1"/>
    </xf>
    <xf numFmtId="0" fontId="2" fillId="6" borderId="15" xfId="0" applyFont="1" applyFill="1" applyBorder="1" applyAlignment="1" applyProtection="1">
      <alignment vertical="center" wrapText="1" readingOrder="1"/>
      <protection locked="0"/>
    </xf>
    <xf numFmtId="0" fontId="2" fillId="6" borderId="15" xfId="0" applyFont="1" applyFill="1" applyBorder="1" applyAlignment="1" applyProtection="1">
      <alignment horizontal="right" vertical="center" wrapText="1" readingOrder="1"/>
      <protection locked="0"/>
    </xf>
    <xf numFmtId="164" fontId="2" fillId="6" borderId="15" xfId="0" applyNumberFormat="1" applyFont="1" applyFill="1" applyBorder="1" applyAlignment="1">
      <alignment horizontal="right" vertical="center" wrapText="1" readingOrder="1"/>
    </xf>
    <xf numFmtId="0" fontId="3" fillId="0" borderId="14" xfId="0" applyFont="1" applyBorder="1" applyAlignment="1">
      <alignment vertical="center" wrapText="1" readingOrder="1"/>
    </xf>
    <xf numFmtId="164" fontId="3" fillId="0" borderId="14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5" borderId="0" xfId="1" applyFont="1" applyAlignment="1">
      <alignment horizontal="left" vertical="center" wrapText="1"/>
    </xf>
    <xf numFmtId="0" fontId="4" fillId="5" borderId="13" xfId="1" applyFont="1" applyBorder="1" applyAlignment="1">
      <alignment horizontal="left" vertical="center" wrapText="1"/>
    </xf>
    <xf numFmtId="0" fontId="2" fillId="5" borderId="0" xfId="1" applyFont="1" applyAlignment="1">
      <alignment horizontal="center" vertical="center" wrapText="1"/>
    </xf>
  </cellXfs>
  <cellStyles count="2">
    <cellStyle name="Įprastas" xfId="0" builtinId="0"/>
    <cellStyle name="Įprastas_Planas" xfId="1" xr:uid="{1DC932CD-1F36-42E9-8E86-7D2FDF7452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9"/>
  <sheetViews>
    <sheetView tabSelected="1" zoomScale="70" zoomScaleNormal="70" workbookViewId="0"/>
  </sheetViews>
  <sheetFormatPr defaultRowHeight="23.25" x14ac:dyDescent="0.25"/>
  <cols>
    <col min="1" max="1" width="32.7109375" style="1" customWidth="1"/>
    <col min="2" max="2" width="75.42578125" style="1" customWidth="1"/>
    <col min="3" max="3" width="57.140625" style="1" customWidth="1"/>
    <col min="4" max="4" width="23.85546875" style="1" customWidth="1"/>
    <col min="5" max="5" width="67.7109375" style="1" customWidth="1"/>
    <col min="6" max="7" width="12.28515625" style="1" customWidth="1"/>
    <col min="8" max="16384" width="9.140625" style="1"/>
  </cols>
  <sheetData>
    <row r="1" spans="1:7" x14ac:dyDescent="0.25">
      <c r="A1" s="48"/>
      <c r="B1" s="48"/>
      <c r="C1" s="48"/>
      <c r="D1" s="48"/>
      <c r="E1" s="62" t="s">
        <v>935</v>
      </c>
      <c r="F1" s="62"/>
      <c r="G1" s="62"/>
    </row>
    <row r="2" spans="1:7" x14ac:dyDescent="0.25">
      <c r="A2" s="48"/>
      <c r="B2" s="64"/>
      <c r="C2" s="64"/>
      <c r="D2" s="64"/>
      <c r="E2" s="62"/>
      <c r="F2" s="62"/>
      <c r="G2" s="62"/>
    </row>
    <row r="3" spans="1:7" x14ac:dyDescent="0.25">
      <c r="A3" s="48"/>
      <c r="B3" s="64" t="s">
        <v>1</v>
      </c>
      <c r="C3" s="64"/>
      <c r="D3" s="64"/>
      <c r="E3" s="62"/>
      <c r="F3" s="62"/>
      <c r="G3" s="62"/>
    </row>
    <row r="4" spans="1:7" ht="69" customHeight="1" thickBot="1" x14ac:dyDescent="0.3">
      <c r="A4" s="48"/>
      <c r="B4" s="48"/>
      <c r="C4" s="48"/>
      <c r="D4" s="48"/>
      <c r="E4" s="63"/>
      <c r="F4" s="63"/>
      <c r="G4" s="63"/>
    </row>
    <row r="5" spans="1:7" x14ac:dyDescent="0.25">
      <c r="A5" s="54" t="s">
        <v>0</v>
      </c>
      <c r="B5" s="57" t="s">
        <v>1</v>
      </c>
      <c r="C5" s="57" t="s">
        <v>2</v>
      </c>
      <c r="D5" s="57" t="s">
        <v>3</v>
      </c>
      <c r="E5" s="57" t="s">
        <v>4</v>
      </c>
      <c r="F5" s="60"/>
      <c r="G5" s="61"/>
    </row>
    <row r="6" spans="1:7" x14ac:dyDescent="0.25">
      <c r="A6" s="55"/>
      <c r="B6" s="58"/>
      <c r="C6" s="58"/>
      <c r="D6" s="58"/>
      <c r="E6" s="58" t="s">
        <v>5</v>
      </c>
      <c r="F6" s="58" t="s">
        <v>6</v>
      </c>
      <c r="G6" s="3" t="s">
        <v>7</v>
      </c>
    </row>
    <row r="7" spans="1:7" x14ac:dyDescent="0.25">
      <c r="A7" s="56"/>
      <c r="B7" s="59"/>
      <c r="C7" s="59"/>
      <c r="D7" s="59"/>
      <c r="E7" s="59"/>
      <c r="F7" s="59"/>
      <c r="G7" s="4" t="s">
        <v>8</v>
      </c>
    </row>
    <row r="8" spans="1:7" ht="45" x14ac:dyDescent="0.25">
      <c r="A8" s="5" t="s">
        <v>9</v>
      </c>
      <c r="B8" s="6" t="s">
        <v>10</v>
      </c>
      <c r="C8" s="7" t="s">
        <v>11</v>
      </c>
      <c r="D8" s="8">
        <f>D9+D118+D143+D146</f>
        <v>18542540.18</v>
      </c>
      <c r="E8" s="7"/>
      <c r="F8" s="9"/>
      <c r="G8" s="10"/>
    </row>
    <row r="9" spans="1:7" ht="67.5" x14ac:dyDescent="0.25">
      <c r="A9" s="11" t="s">
        <v>12</v>
      </c>
      <c r="B9" s="12" t="s">
        <v>13</v>
      </c>
      <c r="C9" s="13" t="s">
        <v>11</v>
      </c>
      <c r="D9" s="14">
        <f>D10+D11+D15+D24+D31+D53+D59+D62+D102</f>
        <v>9844373.75</v>
      </c>
      <c r="E9" s="13" t="s">
        <v>14</v>
      </c>
      <c r="F9" s="15" t="s">
        <v>15</v>
      </c>
      <c r="G9" s="16" t="s">
        <v>16</v>
      </c>
    </row>
    <row r="10" spans="1:7" x14ac:dyDescent="0.25">
      <c r="A10" s="17"/>
      <c r="B10" s="18"/>
      <c r="C10" s="19"/>
      <c r="D10" s="20">
        <v>0</v>
      </c>
      <c r="E10" s="19" t="s">
        <v>17</v>
      </c>
      <c r="F10" s="21" t="s">
        <v>18</v>
      </c>
      <c r="G10" s="22" t="s">
        <v>19</v>
      </c>
    </row>
    <row r="11" spans="1:7" ht="69.75" x14ac:dyDescent="0.25">
      <c r="A11" s="23" t="s">
        <v>20</v>
      </c>
      <c r="B11" s="24" t="s">
        <v>21</v>
      </c>
      <c r="C11" s="25" t="s">
        <v>22</v>
      </c>
      <c r="D11" s="26">
        <f>SUM(D12:D14)</f>
        <v>26795</v>
      </c>
      <c r="E11" s="25" t="s">
        <v>23</v>
      </c>
      <c r="F11" s="27" t="s">
        <v>15</v>
      </c>
      <c r="G11" s="28" t="s">
        <v>24</v>
      </c>
    </row>
    <row r="12" spans="1:7" x14ac:dyDescent="0.25">
      <c r="A12" s="17"/>
      <c r="B12" s="18"/>
      <c r="C12" s="19"/>
      <c r="D12" s="20">
        <v>0</v>
      </c>
      <c r="E12" s="19" t="s">
        <v>25</v>
      </c>
      <c r="F12" s="21" t="s">
        <v>18</v>
      </c>
      <c r="G12" s="22" t="s">
        <v>26</v>
      </c>
    </row>
    <row r="13" spans="1:7" ht="46.5" x14ac:dyDescent="0.25">
      <c r="A13" s="29" t="s">
        <v>27</v>
      </c>
      <c r="B13" s="30" t="s">
        <v>28</v>
      </c>
      <c r="C13" s="31" t="s">
        <v>22</v>
      </c>
      <c r="D13" s="32">
        <v>4295</v>
      </c>
      <c r="E13" s="31"/>
      <c r="F13" s="33"/>
      <c r="G13" s="34"/>
    </row>
    <row r="14" spans="1:7" ht="46.5" x14ac:dyDescent="0.25">
      <c r="A14" s="29" t="s">
        <v>29</v>
      </c>
      <c r="B14" s="30" t="s">
        <v>30</v>
      </c>
      <c r="C14" s="31" t="s">
        <v>22</v>
      </c>
      <c r="D14" s="32">
        <v>22500</v>
      </c>
      <c r="E14" s="31"/>
      <c r="F14" s="33"/>
      <c r="G14" s="34"/>
    </row>
    <row r="15" spans="1:7" ht="69.75" x14ac:dyDescent="0.25">
      <c r="A15" s="23" t="s">
        <v>31</v>
      </c>
      <c r="B15" s="24" t="s">
        <v>32</v>
      </c>
      <c r="C15" s="25" t="s">
        <v>11</v>
      </c>
      <c r="D15" s="26">
        <f>SUM(D16:D23)</f>
        <v>1038077.51</v>
      </c>
      <c r="E15" s="25" t="s">
        <v>33</v>
      </c>
      <c r="F15" s="27" t="s">
        <v>18</v>
      </c>
      <c r="G15" s="28" t="s">
        <v>34</v>
      </c>
    </row>
    <row r="16" spans="1:7" x14ac:dyDescent="0.25">
      <c r="A16" s="29" t="s">
        <v>35</v>
      </c>
      <c r="B16" s="30" t="s">
        <v>36</v>
      </c>
      <c r="C16" s="31" t="s">
        <v>11</v>
      </c>
      <c r="D16" s="32">
        <v>52000</v>
      </c>
      <c r="E16" s="31"/>
      <c r="F16" s="33"/>
      <c r="G16" s="34"/>
    </row>
    <row r="17" spans="1:7" x14ac:dyDescent="0.25">
      <c r="A17" s="29" t="s">
        <v>37</v>
      </c>
      <c r="B17" s="30" t="s">
        <v>38</v>
      </c>
      <c r="C17" s="31" t="s">
        <v>11</v>
      </c>
      <c r="D17" s="32">
        <v>0</v>
      </c>
      <c r="E17" s="31"/>
      <c r="F17" s="33"/>
      <c r="G17" s="34"/>
    </row>
    <row r="18" spans="1:7" ht="46.5" x14ac:dyDescent="0.25">
      <c r="A18" s="29" t="s">
        <v>39</v>
      </c>
      <c r="B18" s="30" t="s">
        <v>40</v>
      </c>
      <c r="C18" s="31" t="s">
        <v>11</v>
      </c>
      <c r="D18" s="32">
        <v>908686.4</v>
      </c>
      <c r="E18" s="31"/>
      <c r="F18" s="33"/>
      <c r="G18" s="34"/>
    </row>
    <row r="19" spans="1:7" ht="46.5" x14ac:dyDescent="0.25">
      <c r="A19" s="29" t="s">
        <v>41</v>
      </c>
      <c r="B19" s="30" t="s">
        <v>42</v>
      </c>
      <c r="C19" s="31" t="s">
        <v>11</v>
      </c>
      <c r="D19" s="32">
        <v>0</v>
      </c>
      <c r="E19" s="31"/>
      <c r="F19" s="33"/>
      <c r="G19" s="34"/>
    </row>
    <row r="20" spans="1:7" ht="46.5" x14ac:dyDescent="0.25">
      <c r="A20" s="29" t="s">
        <v>43</v>
      </c>
      <c r="B20" s="30" t="s">
        <v>44</v>
      </c>
      <c r="C20" s="31" t="s">
        <v>11</v>
      </c>
      <c r="D20" s="32">
        <v>0</v>
      </c>
      <c r="E20" s="31"/>
      <c r="F20" s="33"/>
      <c r="G20" s="34"/>
    </row>
    <row r="21" spans="1:7" ht="46.5" x14ac:dyDescent="0.25">
      <c r="A21" s="29" t="s">
        <v>45</v>
      </c>
      <c r="B21" s="30" t="s">
        <v>46</v>
      </c>
      <c r="C21" s="31" t="s">
        <v>11</v>
      </c>
      <c r="D21" s="32">
        <v>64812.11</v>
      </c>
      <c r="E21" s="31"/>
      <c r="F21" s="33"/>
      <c r="G21" s="34"/>
    </row>
    <row r="22" spans="1:7" x14ac:dyDescent="0.25">
      <c r="A22" s="29" t="s">
        <v>47</v>
      </c>
      <c r="B22" s="30" t="s">
        <v>48</v>
      </c>
      <c r="C22" s="31" t="s">
        <v>11</v>
      </c>
      <c r="D22" s="32">
        <v>0</v>
      </c>
      <c r="E22" s="31"/>
      <c r="F22" s="33"/>
      <c r="G22" s="34"/>
    </row>
    <row r="23" spans="1:7" ht="46.5" x14ac:dyDescent="0.25">
      <c r="A23" s="29" t="s">
        <v>49</v>
      </c>
      <c r="B23" s="30" t="s">
        <v>50</v>
      </c>
      <c r="C23" s="31" t="s">
        <v>11</v>
      </c>
      <c r="D23" s="32">
        <v>12579</v>
      </c>
      <c r="E23" s="31"/>
      <c r="F23" s="33"/>
      <c r="G23" s="34"/>
    </row>
    <row r="24" spans="1:7" ht="46.5" x14ac:dyDescent="0.25">
      <c r="A24" s="23" t="s">
        <v>51</v>
      </c>
      <c r="B24" s="24" t="s">
        <v>52</v>
      </c>
      <c r="C24" s="25" t="s">
        <v>11</v>
      </c>
      <c r="D24" s="26">
        <f>SUM(D25:D30)</f>
        <v>147041.66999999998</v>
      </c>
      <c r="E24" s="25" t="s">
        <v>53</v>
      </c>
      <c r="F24" s="27" t="s">
        <v>15</v>
      </c>
      <c r="G24" s="28" t="s">
        <v>34</v>
      </c>
    </row>
    <row r="25" spans="1:7" ht="46.5" x14ac:dyDescent="0.25">
      <c r="A25" s="17"/>
      <c r="B25" s="18"/>
      <c r="C25" s="19"/>
      <c r="D25" s="20">
        <v>0</v>
      </c>
      <c r="E25" s="19" t="s">
        <v>54</v>
      </c>
      <c r="F25" s="21" t="s">
        <v>55</v>
      </c>
      <c r="G25" s="22" t="s">
        <v>56</v>
      </c>
    </row>
    <row r="26" spans="1:7" x14ac:dyDescent="0.25">
      <c r="A26" s="29" t="s">
        <v>57</v>
      </c>
      <c r="B26" s="30" t="s">
        <v>58</v>
      </c>
      <c r="C26" s="31" t="s">
        <v>11</v>
      </c>
      <c r="D26" s="32">
        <v>0</v>
      </c>
      <c r="E26" s="31"/>
      <c r="F26" s="33"/>
      <c r="G26" s="34"/>
    </row>
    <row r="27" spans="1:7" ht="69.75" x14ac:dyDescent="0.25">
      <c r="A27" s="29" t="s">
        <v>59</v>
      </c>
      <c r="B27" s="30" t="s">
        <v>60</v>
      </c>
      <c r="C27" s="31" t="s">
        <v>11</v>
      </c>
      <c r="D27" s="32">
        <v>13954.15</v>
      </c>
      <c r="E27" s="31"/>
      <c r="F27" s="33"/>
      <c r="G27" s="34"/>
    </row>
    <row r="28" spans="1:7" ht="46.5" x14ac:dyDescent="0.25">
      <c r="A28" s="29" t="s">
        <v>61</v>
      </c>
      <c r="B28" s="30" t="s">
        <v>62</v>
      </c>
      <c r="C28" s="31" t="s">
        <v>11</v>
      </c>
      <c r="D28" s="32">
        <v>75216.960000000006</v>
      </c>
      <c r="E28" s="31"/>
      <c r="F28" s="33"/>
      <c r="G28" s="34"/>
    </row>
    <row r="29" spans="1:7" ht="69.75" x14ac:dyDescent="0.25">
      <c r="A29" s="29" t="s">
        <v>63</v>
      </c>
      <c r="B29" s="30" t="s">
        <v>64</v>
      </c>
      <c r="C29" s="31" t="s">
        <v>11</v>
      </c>
      <c r="D29" s="32">
        <v>19035.12</v>
      </c>
      <c r="E29" s="31"/>
      <c r="F29" s="33"/>
      <c r="G29" s="34"/>
    </row>
    <row r="30" spans="1:7" ht="69.75" x14ac:dyDescent="0.25">
      <c r="A30" s="29" t="s">
        <v>65</v>
      </c>
      <c r="B30" s="30" t="s">
        <v>66</v>
      </c>
      <c r="C30" s="31" t="s">
        <v>11</v>
      </c>
      <c r="D30" s="32">
        <v>38835.440000000002</v>
      </c>
      <c r="E30" s="31"/>
      <c r="F30" s="33"/>
      <c r="G30" s="34"/>
    </row>
    <row r="31" spans="1:7" ht="46.5" x14ac:dyDescent="0.25">
      <c r="A31" s="23" t="s">
        <v>67</v>
      </c>
      <c r="B31" s="24" t="s">
        <v>68</v>
      </c>
      <c r="C31" s="25" t="s">
        <v>11</v>
      </c>
      <c r="D31" s="26">
        <f>SUM(D32:D52)</f>
        <v>2555594.96</v>
      </c>
      <c r="E31" s="25" t="s">
        <v>69</v>
      </c>
      <c r="F31" s="27" t="s">
        <v>70</v>
      </c>
      <c r="G31" s="28" t="s">
        <v>71</v>
      </c>
    </row>
    <row r="32" spans="1:7" x14ac:dyDescent="0.25">
      <c r="A32" s="29" t="s">
        <v>72</v>
      </c>
      <c r="B32" s="30" t="s">
        <v>73</v>
      </c>
      <c r="C32" s="31" t="s">
        <v>74</v>
      </c>
      <c r="D32" s="32">
        <v>0</v>
      </c>
      <c r="E32" s="31"/>
      <c r="F32" s="33"/>
      <c r="G32" s="34"/>
    </row>
    <row r="33" spans="1:7" ht="69.75" x14ac:dyDescent="0.25">
      <c r="A33" s="29" t="s">
        <v>75</v>
      </c>
      <c r="B33" s="30" t="s">
        <v>76</v>
      </c>
      <c r="C33" s="31" t="s">
        <v>11</v>
      </c>
      <c r="D33" s="32">
        <v>5000</v>
      </c>
      <c r="E33" s="31"/>
      <c r="F33" s="33"/>
      <c r="G33" s="34"/>
    </row>
    <row r="34" spans="1:7" x14ac:dyDescent="0.25">
      <c r="A34" s="29" t="s">
        <v>77</v>
      </c>
      <c r="B34" s="30" t="s">
        <v>78</v>
      </c>
      <c r="C34" s="31" t="s">
        <v>79</v>
      </c>
      <c r="D34" s="32">
        <v>86314</v>
      </c>
      <c r="E34" s="31"/>
      <c r="F34" s="33"/>
      <c r="G34" s="34"/>
    </row>
    <row r="35" spans="1:7" x14ac:dyDescent="0.25">
      <c r="A35" s="29" t="s">
        <v>80</v>
      </c>
      <c r="B35" s="30" t="s">
        <v>81</v>
      </c>
      <c r="C35" s="31" t="s">
        <v>82</v>
      </c>
      <c r="D35" s="32">
        <v>221787.11</v>
      </c>
      <c r="E35" s="31"/>
      <c r="F35" s="33"/>
      <c r="G35" s="34"/>
    </row>
    <row r="36" spans="1:7" x14ac:dyDescent="0.25">
      <c r="A36" s="29" t="s">
        <v>83</v>
      </c>
      <c r="B36" s="30" t="s">
        <v>84</v>
      </c>
      <c r="C36" s="31" t="s">
        <v>85</v>
      </c>
      <c r="D36" s="32">
        <v>156175</v>
      </c>
      <c r="E36" s="31"/>
      <c r="F36" s="33"/>
      <c r="G36" s="34"/>
    </row>
    <row r="37" spans="1:7" x14ac:dyDescent="0.25">
      <c r="A37" s="29" t="s">
        <v>86</v>
      </c>
      <c r="B37" s="30" t="s">
        <v>87</v>
      </c>
      <c r="C37" s="31" t="s">
        <v>88</v>
      </c>
      <c r="D37" s="32">
        <v>135546</v>
      </c>
      <c r="E37" s="31"/>
      <c r="F37" s="33"/>
      <c r="G37" s="34"/>
    </row>
    <row r="38" spans="1:7" x14ac:dyDescent="0.25">
      <c r="A38" s="29" t="s">
        <v>89</v>
      </c>
      <c r="B38" s="30" t="s">
        <v>90</v>
      </c>
      <c r="C38" s="31" t="s">
        <v>91</v>
      </c>
      <c r="D38" s="32">
        <v>150472</v>
      </c>
      <c r="E38" s="31"/>
      <c r="F38" s="33"/>
      <c r="G38" s="34"/>
    </row>
    <row r="39" spans="1:7" ht="46.5" x14ac:dyDescent="0.25">
      <c r="A39" s="29" t="s">
        <v>92</v>
      </c>
      <c r="B39" s="30" t="s">
        <v>93</v>
      </c>
      <c r="C39" s="31" t="s">
        <v>94</v>
      </c>
      <c r="D39" s="32">
        <v>274982</v>
      </c>
      <c r="E39" s="31"/>
      <c r="F39" s="33"/>
      <c r="G39" s="34"/>
    </row>
    <row r="40" spans="1:7" x14ac:dyDescent="0.25">
      <c r="A40" s="29" t="s">
        <v>95</v>
      </c>
      <c r="B40" s="30" t="s">
        <v>96</v>
      </c>
      <c r="C40" s="31" t="s">
        <v>97</v>
      </c>
      <c r="D40" s="32">
        <v>140794</v>
      </c>
      <c r="E40" s="31"/>
      <c r="F40" s="33"/>
      <c r="G40" s="34"/>
    </row>
    <row r="41" spans="1:7" x14ac:dyDescent="0.25">
      <c r="A41" s="29" t="s">
        <v>98</v>
      </c>
      <c r="B41" s="30" t="s">
        <v>99</v>
      </c>
      <c r="C41" s="31" t="s">
        <v>100</v>
      </c>
      <c r="D41" s="32">
        <v>194164</v>
      </c>
      <c r="E41" s="31"/>
      <c r="F41" s="33"/>
      <c r="G41" s="34"/>
    </row>
    <row r="42" spans="1:7" x14ac:dyDescent="0.25">
      <c r="A42" s="29" t="s">
        <v>101</v>
      </c>
      <c r="B42" s="30" t="s">
        <v>102</v>
      </c>
      <c r="C42" s="31" t="s">
        <v>103</v>
      </c>
      <c r="D42" s="32">
        <v>117122</v>
      </c>
      <c r="E42" s="31"/>
      <c r="F42" s="33"/>
      <c r="G42" s="34"/>
    </row>
    <row r="43" spans="1:7" x14ac:dyDescent="0.25">
      <c r="A43" s="29" t="s">
        <v>104</v>
      </c>
      <c r="B43" s="30" t="s">
        <v>105</v>
      </c>
      <c r="C43" s="31" t="s">
        <v>106</v>
      </c>
      <c r="D43" s="32">
        <v>117196</v>
      </c>
      <c r="E43" s="31"/>
      <c r="F43" s="33"/>
      <c r="G43" s="34"/>
    </row>
    <row r="44" spans="1:7" x14ac:dyDescent="0.25">
      <c r="A44" s="29" t="s">
        <v>107</v>
      </c>
      <c r="B44" s="30" t="s">
        <v>108</v>
      </c>
      <c r="C44" s="31" t="s">
        <v>109</v>
      </c>
      <c r="D44" s="32">
        <v>96782</v>
      </c>
      <c r="E44" s="31"/>
      <c r="F44" s="33"/>
      <c r="G44" s="34"/>
    </row>
    <row r="45" spans="1:7" x14ac:dyDescent="0.25">
      <c r="A45" s="29" t="s">
        <v>110</v>
      </c>
      <c r="B45" s="30" t="s">
        <v>111</v>
      </c>
      <c r="C45" s="31" t="s">
        <v>112</v>
      </c>
      <c r="D45" s="32">
        <v>108707</v>
      </c>
      <c r="E45" s="31"/>
      <c r="F45" s="33"/>
      <c r="G45" s="34"/>
    </row>
    <row r="46" spans="1:7" x14ac:dyDescent="0.25">
      <c r="A46" s="29" t="s">
        <v>113</v>
      </c>
      <c r="B46" s="30" t="s">
        <v>114</v>
      </c>
      <c r="C46" s="31" t="s">
        <v>74</v>
      </c>
      <c r="D46" s="32">
        <v>640999</v>
      </c>
      <c r="E46" s="31"/>
      <c r="F46" s="33"/>
      <c r="G46" s="34"/>
    </row>
    <row r="47" spans="1:7" x14ac:dyDescent="0.25">
      <c r="A47" s="29" t="s">
        <v>115</v>
      </c>
      <c r="B47" s="30" t="s">
        <v>116</v>
      </c>
      <c r="C47" s="31" t="s">
        <v>117</v>
      </c>
      <c r="D47" s="32">
        <v>98829</v>
      </c>
      <c r="E47" s="31"/>
      <c r="F47" s="33"/>
      <c r="G47" s="34"/>
    </row>
    <row r="48" spans="1:7" ht="46.5" x14ac:dyDescent="0.25">
      <c r="A48" s="29" t="s">
        <v>118</v>
      </c>
      <c r="B48" s="30" t="s">
        <v>119</v>
      </c>
      <c r="C48" s="31" t="s">
        <v>11</v>
      </c>
      <c r="D48" s="32">
        <v>7725.85</v>
      </c>
      <c r="E48" s="31"/>
      <c r="F48" s="33"/>
      <c r="G48" s="34"/>
    </row>
    <row r="49" spans="1:7" ht="46.5" x14ac:dyDescent="0.25">
      <c r="A49" s="29" t="s">
        <v>120</v>
      </c>
      <c r="B49" s="30" t="s">
        <v>121</v>
      </c>
      <c r="C49" s="31" t="s">
        <v>11</v>
      </c>
      <c r="D49" s="32">
        <v>3000</v>
      </c>
      <c r="E49" s="31"/>
      <c r="F49" s="33"/>
      <c r="G49" s="34"/>
    </row>
    <row r="50" spans="1:7" ht="46.5" x14ac:dyDescent="0.25">
      <c r="A50" s="29" t="s">
        <v>122</v>
      </c>
      <c r="B50" s="30" t="s">
        <v>123</v>
      </c>
      <c r="C50" s="31" t="s">
        <v>11</v>
      </c>
      <c r="D50" s="32">
        <v>0</v>
      </c>
      <c r="E50" s="31"/>
      <c r="F50" s="33"/>
      <c r="G50" s="34"/>
    </row>
    <row r="51" spans="1:7" ht="46.5" x14ac:dyDescent="0.25">
      <c r="A51" s="29" t="s">
        <v>124</v>
      </c>
      <c r="B51" s="30" t="s">
        <v>125</v>
      </c>
      <c r="C51" s="31" t="s">
        <v>11</v>
      </c>
      <c r="D51" s="32">
        <v>0</v>
      </c>
      <c r="E51" s="31"/>
      <c r="F51" s="33"/>
      <c r="G51" s="34"/>
    </row>
    <row r="52" spans="1:7" ht="46.5" x14ac:dyDescent="0.25">
      <c r="A52" s="29" t="s">
        <v>126</v>
      </c>
      <c r="B52" s="30" t="s">
        <v>127</v>
      </c>
      <c r="C52" s="31" t="s">
        <v>11</v>
      </c>
      <c r="D52" s="32">
        <v>0</v>
      </c>
      <c r="E52" s="31"/>
      <c r="F52" s="33"/>
      <c r="G52" s="34"/>
    </row>
    <row r="53" spans="1:7" ht="93" x14ac:dyDescent="0.25">
      <c r="A53" s="23" t="s">
        <v>128</v>
      </c>
      <c r="B53" s="24" t="s">
        <v>129</v>
      </c>
      <c r="C53" s="25" t="s">
        <v>11</v>
      </c>
      <c r="D53" s="26">
        <f>SUM(D54:D58)</f>
        <v>232116.93</v>
      </c>
      <c r="E53" s="25" t="s">
        <v>130</v>
      </c>
      <c r="F53" s="27" t="s">
        <v>15</v>
      </c>
      <c r="G53" s="28" t="s">
        <v>16</v>
      </c>
    </row>
    <row r="54" spans="1:7" x14ac:dyDescent="0.25">
      <c r="A54" s="29" t="s">
        <v>131</v>
      </c>
      <c r="B54" s="30" t="s">
        <v>132</v>
      </c>
      <c r="C54" s="31" t="s">
        <v>11</v>
      </c>
      <c r="D54" s="32">
        <v>11659</v>
      </c>
      <c r="E54" s="31"/>
      <c r="F54" s="33"/>
      <c r="G54" s="34"/>
    </row>
    <row r="55" spans="1:7" ht="69.75" x14ac:dyDescent="0.25">
      <c r="A55" s="29" t="s">
        <v>133</v>
      </c>
      <c r="B55" s="30" t="s">
        <v>134</v>
      </c>
      <c r="C55" s="31" t="s">
        <v>11</v>
      </c>
      <c r="D55" s="32">
        <v>196305.5</v>
      </c>
      <c r="E55" s="31"/>
      <c r="F55" s="33"/>
      <c r="G55" s="34"/>
    </row>
    <row r="56" spans="1:7" ht="46.5" x14ac:dyDescent="0.25">
      <c r="A56" s="29" t="s">
        <v>135</v>
      </c>
      <c r="B56" s="30" t="s">
        <v>136</v>
      </c>
      <c r="C56" s="31" t="s">
        <v>11</v>
      </c>
      <c r="D56" s="32">
        <v>24152.43</v>
      </c>
      <c r="E56" s="31"/>
      <c r="F56" s="33"/>
      <c r="G56" s="34"/>
    </row>
    <row r="57" spans="1:7" ht="46.5" x14ac:dyDescent="0.25">
      <c r="A57" s="29" t="s">
        <v>137</v>
      </c>
      <c r="B57" s="30" t="s">
        <v>138</v>
      </c>
      <c r="C57" s="31" t="s">
        <v>11</v>
      </c>
      <c r="D57" s="32">
        <v>0</v>
      </c>
      <c r="E57" s="31"/>
      <c r="F57" s="33"/>
      <c r="G57" s="34"/>
    </row>
    <row r="58" spans="1:7" ht="46.5" x14ac:dyDescent="0.25">
      <c r="A58" s="29" t="s">
        <v>139</v>
      </c>
      <c r="B58" s="30" t="s">
        <v>140</v>
      </c>
      <c r="C58" s="31" t="s">
        <v>11</v>
      </c>
      <c r="D58" s="32">
        <v>0</v>
      </c>
      <c r="E58" s="31"/>
      <c r="F58" s="33"/>
      <c r="G58" s="34"/>
    </row>
    <row r="59" spans="1:7" ht="46.5" x14ac:dyDescent="0.25">
      <c r="A59" s="23" t="s">
        <v>141</v>
      </c>
      <c r="B59" s="24" t="s">
        <v>142</v>
      </c>
      <c r="C59" s="25" t="s">
        <v>11</v>
      </c>
      <c r="D59" s="26">
        <f>SUM(D60:D61)</f>
        <v>15431.71</v>
      </c>
      <c r="E59" s="25" t="s">
        <v>143</v>
      </c>
      <c r="F59" s="27" t="s">
        <v>144</v>
      </c>
      <c r="G59" s="28" t="s">
        <v>145</v>
      </c>
    </row>
    <row r="60" spans="1:7" ht="46.5" x14ac:dyDescent="0.25">
      <c r="A60" s="29" t="s">
        <v>146</v>
      </c>
      <c r="B60" s="30" t="s">
        <v>147</v>
      </c>
      <c r="C60" s="31" t="s">
        <v>11</v>
      </c>
      <c r="D60" s="32">
        <v>15431.71</v>
      </c>
      <c r="E60" s="31"/>
      <c r="F60" s="33"/>
      <c r="G60" s="34"/>
    </row>
    <row r="61" spans="1:7" x14ac:dyDescent="0.25">
      <c r="A61" s="29" t="s">
        <v>148</v>
      </c>
      <c r="B61" s="30" t="s">
        <v>149</v>
      </c>
      <c r="C61" s="31" t="s">
        <v>11</v>
      </c>
      <c r="D61" s="32">
        <v>0</v>
      </c>
      <c r="E61" s="31"/>
      <c r="F61" s="33"/>
      <c r="G61" s="34"/>
    </row>
    <row r="62" spans="1:7" ht="46.5" x14ac:dyDescent="0.25">
      <c r="A62" s="23" t="s">
        <v>150</v>
      </c>
      <c r="B62" s="24" t="s">
        <v>151</v>
      </c>
      <c r="C62" s="25" t="s">
        <v>11</v>
      </c>
      <c r="D62" s="26">
        <f>SUM(D63:D101)</f>
        <v>5601375.3300000001</v>
      </c>
      <c r="E62" s="25" t="s">
        <v>152</v>
      </c>
      <c r="F62" s="27" t="s">
        <v>15</v>
      </c>
      <c r="G62" s="28" t="s">
        <v>153</v>
      </c>
    </row>
    <row r="63" spans="1:7" ht="69.75" x14ac:dyDescent="0.25">
      <c r="A63" s="29" t="s">
        <v>154</v>
      </c>
      <c r="B63" s="30" t="s">
        <v>155</v>
      </c>
      <c r="C63" s="31" t="s">
        <v>11</v>
      </c>
      <c r="D63" s="32">
        <v>416</v>
      </c>
      <c r="E63" s="31"/>
      <c r="F63" s="33"/>
      <c r="G63" s="34"/>
    </row>
    <row r="64" spans="1:7" ht="69.75" x14ac:dyDescent="0.25">
      <c r="A64" s="29" t="s">
        <v>156</v>
      </c>
      <c r="B64" s="30" t="s">
        <v>157</v>
      </c>
      <c r="C64" s="31" t="s">
        <v>11</v>
      </c>
      <c r="D64" s="32">
        <v>1835010.93</v>
      </c>
      <c r="E64" s="31"/>
      <c r="F64" s="33"/>
      <c r="G64" s="34"/>
    </row>
    <row r="65" spans="1:7" ht="69.75" x14ac:dyDescent="0.25">
      <c r="A65" s="29" t="s">
        <v>158</v>
      </c>
      <c r="B65" s="30" t="s">
        <v>159</v>
      </c>
      <c r="C65" s="31" t="s">
        <v>11</v>
      </c>
      <c r="D65" s="32">
        <v>0</v>
      </c>
      <c r="E65" s="31"/>
      <c r="F65" s="33"/>
      <c r="G65" s="34"/>
    </row>
    <row r="66" spans="1:7" ht="46.5" x14ac:dyDescent="0.25">
      <c r="A66" s="29" t="s">
        <v>160</v>
      </c>
      <c r="B66" s="30" t="s">
        <v>161</v>
      </c>
      <c r="C66" s="31" t="s">
        <v>11</v>
      </c>
      <c r="D66" s="32">
        <v>66020.17</v>
      </c>
      <c r="E66" s="31"/>
      <c r="F66" s="33"/>
      <c r="G66" s="34"/>
    </row>
    <row r="67" spans="1:7" ht="69.75" x14ac:dyDescent="0.25">
      <c r="A67" s="29" t="s">
        <v>162</v>
      </c>
      <c r="B67" s="30" t="s">
        <v>163</v>
      </c>
      <c r="C67" s="31" t="s">
        <v>11</v>
      </c>
      <c r="D67" s="32">
        <v>28765.06</v>
      </c>
      <c r="E67" s="31"/>
      <c r="F67" s="33"/>
      <c r="G67" s="34"/>
    </row>
    <row r="68" spans="1:7" ht="46.5" x14ac:dyDescent="0.25">
      <c r="A68" s="29" t="s">
        <v>164</v>
      </c>
      <c r="B68" s="30" t="s">
        <v>165</v>
      </c>
      <c r="C68" s="31" t="s">
        <v>11</v>
      </c>
      <c r="D68" s="32">
        <v>198567.73</v>
      </c>
      <c r="E68" s="31"/>
      <c r="F68" s="33"/>
      <c r="G68" s="34"/>
    </row>
    <row r="69" spans="1:7" ht="46.5" x14ac:dyDescent="0.25">
      <c r="A69" s="29" t="s">
        <v>166</v>
      </c>
      <c r="B69" s="30" t="s">
        <v>167</v>
      </c>
      <c r="C69" s="31" t="s">
        <v>11</v>
      </c>
      <c r="D69" s="32">
        <v>0</v>
      </c>
      <c r="E69" s="31"/>
      <c r="F69" s="33"/>
      <c r="G69" s="34"/>
    </row>
    <row r="70" spans="1:7" ht="46.5" x14ac:dyDescent="0.25">
      <c r="A70" s="29" t="s">
        <v>168</v>
      </c>
      <c r="B70" s="30" t="s">
        <v>169</v>
      </c>
      <c r="C70" s="31" t="s">
        <v>11</v>
      </c>
      <c r="D70" s="32">
        <v>204</v>
      </c>
      <c r="E70" s="31"/>
      <c r="F70" s="33"/>
      <c r="G70" s="34"/>
    </row>
    <row r="71" spans="1:7" ht="46.5" x14ac:dyDescent="0.25">
      <c r="A71" s="29" t="s">
        <v>170</v>
      </c>
      <c r="B71" s="30" t="s">
        <v>171</v>
      </c>
      <c r="C71" s="31" t="s">
        <v>11</v>
      </c>
      <c r="D71" s="32">
        <v>150</v>
      </c>
      <c r="E71" s="31"/>
      <c r="F71" s="33"/>
      <c r="G71" s="34"/>
    </row>
    <row r="72" spans="1:7" ht="46.5" x14ac:dyDescent="0.25">
      <c r="A72" s="29" t="s">
        <v>172</v>
      </c>
      <c r="B72" s="30" t="s">
        <v>173</v>
      </c>
      <c r="C72" s="31" t="s">
        <v>11</v>
      </c>
      <c r="D72" s="32">
        <v>0</v>
      </c>
      <c r="E72" s="31"/>
      <c r="F72" s="33"/>
      <c r="G72" s="34"/>
    </row>
    <row r="73" spans="1:7" ht="69.75" x14ac:dyDescent="0.25">
      <c r="A73" s="29" t="s">
        <v>174</v>
      </c>
      <c r="B73" s="30" t="s">
        <v>175</v>
      </c>
      <c r="C73" s="31" t="s">
        <v>11</v>
      </c>
      <c r="D73" s="32">
        <v>0</v>
      </c>
      <c r="E73" s="31"/>
      <c r="F73" s="33"/>
      <c r="G73" s="34"/>
    </row>
    <row r="74" spans="1:7" ht="46.5" x14ac:dyDescent="0.25">
      <c r="A74" s="29" t="s">
        <v>176</v>
      </c>
      <c r="B74" s="30" t="s">
        <v>177</v>
      </c>
      <c r="C74" s="31" t="s">
        <v>11</v>
      </c>
      <c r="D74" s="32">
        <v>28066.5</v>
      </c>
      <c r="E74" s="31"/>
      <c r="F74" s="33"/>
      <c r="G74" s="34"/>
    </row>
    <row r="75" spans="1:7" ht="69.75" x14ac:dyDescent="0.25">
      <c r="A75" s="29" t="s">
        <v>178</v>
      </c>
      <c r="B75" s="30" t="s">
        <v>179</v>
      </c>
      <c r="C75" s="31" t="s">
        <v>11</v>
      </c>
      <c r="D75" s="32">
        <v>5000</v>
      </c>
      <c r="E75" s="31"/>
      <c r="F75" s="33"/>
      <c r="G75" s="34"/>
    </row>
    <row r="76" spans="1:7" x14ac:dyDescent="0.25">
      <c r="A76" s="29" t="s">
        <v>180</v>
      </c>
      <c r="B76" s="30" t="s">
        <v>181</v>
      </c>
      <c r="C76" s="31" t="s">
        <v>11</v>
      </c>
      <c r="D76" s="32">
        <v>28100</v>
      </c>
      <c r="E76" s="31"/>
      <c r="F76" s="33"/>
      <c r="G76" s="34"/>
    </row>
    <row r="77" spans="1:7" ht="46.5" x14ac:dyDescent="0.25">
      <c r="A77" s="29" t="s">
        <v>182</v>
      </c>
      <c r="B77" s="30" t="s">
        <v>183</v>
      </c>
      <c r="C77" s="31" t="s">
        <v>11</v>
      </c>
      <c r="D77" s="32">
        <v>15000</v>
      </c>
      <c r="E77" s="31"/>
      <c r="F77" s="33"/>
      <c r="G77" s="34"/>
    </row>
    <row r="78" spans="1:7" ht="46.5" x14ac:dyDescent="0.25">
      <c r="A78" s="29" t="s">
        <v>184</v>
      </c>
      <c r="B78" s="30" t="s">
        <v>185</v>
      </c>
      <c r="C78" s="31" t="s">
        <v>11</v>
      </c>
      <c r="D78" s="32">
        <v>0</v>
      </c>
      <c r="E78" s="31"/>
      <c r="F78" s="33"/>
      <c r="G78" s="34"/>
    </row>
    <row r="79" spans="1:7" ht="46.5" x14ac:dyDescent="0.25">
      <c r="A79" s="29" t="s">
        <v>186</v>
      </c>
      <c r="B79" s="30" t="s">
        <v>187</v>
      </c>
      <c r="C79" s="31" t="s">
        <v>11</v>
      </c>
      <c r="D79" s="32">
        <v>0</v>
      </c>
      <c r="E79" s="31"/>
      <c r="F79" s="33"/>
      <c r="G79" s="34"/>
    </row>
    <row r="80" spans="1:7" ht="93" x14ac:dyDescent="0.25">
      <c r="A80" s="29" t="s">
        <v>188</v>
      </c>
      <c r="B80" s="30" t="s">
        <v>189</v>
      </c>
      <c r="C80" s="31" t="s">
        <v>11</v>
      </c>
      <c r="D80" s="32">
        <v>161573.5</v>
      </c>
      <c r="E80" s="31"/>
      <c r="F80" s="33"/>
      <c r="G80" s="34"/>
    </row>
    <row r="81" spans="1:7" ht="69.75" x14ac:dyDescent="0.25">
      <c r="A81" s="29" t="s">
        <v>190</v>
      </c>
      <c r="B81" s="30" t="s">
        <v>191</v>
      </c>
      <c r="C81" s="31" t="s">
        <v>11</v>
      </c>
      <c r="D81" s="32">
        <v>99228.39</v>
      </c>
      <c r="E81" s="31"/>
      <c r="F81" s="33"/>
      <c r="G81" s="34"/>
    </row>
    <row r="82" spans="1:7" ht="69.75" x14ac:dyDescent="0.25">
      <c r="A82" s="29" t="s">
        <v>192</v>
      </c>
      <c r="B82" s="30" t="s">
        <v>193</v>
      </c>
      <c r="C82" s="31" t="s">
        <v>11</v>
      </c>
      <c r="D82" s="32">
        <v>560220.63</v>
      </c>
      <c r="E82" s="31"/>
      <c r="F82" s="33"/>
      <c r="G82" s="34"/>
    </row>
    <row r="83" spans="1:7" ht="69.75" x14ac:dyDescent="0.25">
      <c r="A83" s="29" t="s">
        <v>194</v>
      </c>
      <c r="B83" s="30" t="s">
        <v>195</v>
      </c>
      <c r="C83" s="31" t="s">
        <v>11</v>
      </c>
      <c r="D83" s="32">
        <v>0</v>
      </c>
      <c r="E83" s="31"/>
      <c r="F83" s="33"/>
      <c r="G83" s="34"/>
    </row>
    <row r="84" spans="1:7" ht="46.5" x14ac:dyDescent="0.25">
      <c r="A84" s="29" t="s">
        <v>196</v>
      </c>
      <c r="B84" s="30" t="s">
        <v>197</v>
      </c>
      <c r="C84" s="31" t="s">
        <v>11</v>
      </c>
      <c r="D84" s="32">
        <v>0</v>
      </c>
      <c r="E84" s="31"/>
      <c r="F84" s="33"/>
      <c r="G84" s="34"/>
    </row>
    <row r="85" spans="1:7" ht="46.5" x14ac:dyDescent="0.25">
      <c r="A85" s="29" t="s">
        <v>198</v>
      </c>
      <c r="B85" s="30" t="s">
        <v>199</v>
      </c>
      <c r="C85" s="31" t="s">
        <v>11</v>
      </c>
      <c r="D85" s="32">
        <v>0</v>
      </c>
      <c r="E85" s="31"/>
      <c r="F85" s="33"/>
      <c r="G85" s="34"/>
    </row>
    <row r="86" spans="1:7" ht="69.75" x14ac:dyDescent="0.25">
      <c r="A86" s="29" t="s">
        <v>200</v>
      </c>
      <c r="B86" s="30" t="s">
        <v>201</v>
      </c>
      <c r="C86" s="31" t="s">
        <v>11</v>
      </c>
      <c r="D86" s="32">
        <v>52188.11</v>
      </c>
      <c r="E86" s="31"/>
      <c r="F86" s="33"/>
      <c r="G86" s="34"/>
    </row>
    <row r="87" spans="1:7" ht="46.5" x14ac:dyDescent="0.25">
      <c r="A87" s="29" t="s">
        <v>202</v>
      </c>
      <c r="B87" s="30" t="s">
        <v>203</v>
      </c>
      <c r="C87" s="31" t="s">
        <v>11</v>
      </c>
      <c r="D87" s="32">
        <v>937820.17</v>
      </c>
      <c r="E87" s="31"/>
      <c r="F87" s="33"/>
      <c r="G87" s="34"/>
    </row>
    <row r="88" spans="1:7" ht="93" x14ac:dyDescent="0.25">
      <c r="A88" s="29" t="s">
        <v>204</v>
      </c>
      <c r="B88" s="30" t="s">
        <v>205</v>
      </c>
      <c r="C88" s="31" t="s">
        <v>11</v>
      </c>
      <c r="D88" s="32">
        <v>33002.400000000001</v>
      </c>
      <c r="E88" s="31"/>
      <c r="F88" s="33"/>
      <c r="G88" s="34"/>
    </row>
    <row r="89" spans="1:7" x14ac:dyDescent="0.25">
      <c r="A89" s="29" t="s">
        <v>206</v>
      </c>
      <c r="B89" s="30" t="s">
        <v>207</v>
      </c>
      <c r="C89" s="31" t="s">
        <v>11</v>
      </c>
      <c r="D89" s="32">
        <v>92810</v>
      </c>
      <c r="E89" s="31"/>
      <c r="F89" s="33"/>
      <c r="G89" s="34"/>
    </row>
    <row r="90" spans="1:7" ht="46.5" x14ac:dyDescent="0.25">
      <c r="A90" s="29" t="s">
        <v>208</v>
      </c>
      <c r="B90" s="30" t="s">
        <v>209</v>
      </c>
      <c r="C90" s="31" t="s">
        <v>11</v>
      </c>
      <c r="D90" s="32">
        <v>6846.2</v>
      </c>
      <c r="E90" s="31"/>
      <c r="F90" s="33"/>
      <c r="G90" s="34"/>
    </row>
    <row r="91" spans="1:7" ht="46.5" x14ac:dyDescent="0.25">
      <c r="A91" s="29" t="s">
        <v>210</v>
      </c>
      <c r="B91" s="30" t="s">
        <v>211</v>
      </c>
      <c r="C91" s="31" t="s">
        <v>11</v>
      </c>
      <c r="D91" s="32">
        <v>73100</v>
      </c>
      <c r="E91" s="31"/>
      <c r="F91" s="33"/>
      <c r="G91" s="34"/>
    </row>
    <row r="92" spans="1:7" ht="93" x14ac:dyDescent="0.25">
      <c r="A92" s="29" t="s">
        <v>212</v>
      </c>
      <c r="B92" s="30" t="s">
        <v>213</v>
      </c>
      <c r="C92" s="31" t="s">
        <v>11</v>
      </c>
      <c r="D92" s="32">
        <v>42350</v>
      </c>
      <c r="E92" s="31"/>
      <c r="F92" s="33"/>
      <c r="G92" s="34"/>
    </row>
    <row r="93" spans="1:7" ht="46.5" x14ac:dyDescent="0.25">
      <c r="A93" s="29" t="s">
        <v>214</v>
      </c>
      <c r="B93" s="30" t="s">
        <v>215</v>
      </c>
      <c r="C93" s="31" t="s">
        <v>11</v>
      </c>
      <c r="D93" s="32">
        <v>81939.990000000005</v>
      </c>
      <c r="E93" s="31"/>
      <c r="F93" s="33"/>
      <c r="G93" s="34"/>
    </row>
    <row r="94" spans="1:7" ht="69.75" x14ac:dyDescent="0.25">
      <c r="A94" s="29" t="s">
        <v>216</v>
      </c>
      <c r="B94" s="30" t="s">
        <v>217</v>
      </c>
      <c r="C94" s="31" t="s">
        <v>11</v>
      </c>
      <c r="D94" s="32">
        <v>127475.39</v>
      </c>
      <c r="E94" s="31"/>
      <c r="F94" s="33"/>
      <c r="G94" s="34"/>
    </row>
    <row r="95" spans="1:7" ht="69.75" x14ac:dyDescent="0.25">
      <c r="A95" s="29" t="s">
        <v>218</v>
      </c>
      <c r="B95" s="30" t="s">
        <v>219</v>
      </c>
      <c r="C95" s="31" t="s">
        <v>220</v>
      </c>
      <c r="D95" s="32">
        <v>53959.94</v>
      </c>
      <c r="E95" s="31"/>
      <c r="F95" s="33"/>
      <c r="G95" s="34"/>
    </row>
    <row r="96" spans="1:7" ht="46.5" x14ac:dyDescent="0.25">
      <c r="A96" s="29" t="s">
        <v>221</v>
      </c>
      <c r="B96" s="30" t="s">
        <v>222</v>
      </c>
      <c r="C96" s="31" t="s">
        <v>11</v>
      </c>
      <c r="D96" s="32">
        <v>0</v>
      </c>
      <c r="E96" s="31"/>
      <c r="F96" s="33"/>
      <c r="G96" s="34"/>
    </row>
    <row r="97" spans="1:7" ht="46.5" x14ac:dyDescent="0.25">
      <c r="A97" s="29" t="s">
        <v>223</v>
      </c>
      <c r="B97" s="30" t="s">
        <v>224</v>
      </c>
      <c r="C97" s="31" t="s">
        <v>11</v>
      </c>
      <c r="D97" s="32">
        <v>110000</v>
      </c>
      <c r="E97" s="31"/>
      <c r="F97" s="33"/>
      <c r="G97" s="34"/>
    </row>
    <row r="98" spans="1:7" ht="46.5" x14ac:dyDescent="0.25">
      <c r="A98" s="29" t="s">
        <v>225</v>
      </c>
      <c r="B98" s="30" t="s">
        <v>226</v>
      </c>
      <c r="C98" s="31" t="s">
        <v>11</v>
      </c>
      <c r="D98" s="32">
        <v>21073.66</v>
      </c>
      <c r="E98" s="31"/>
      <c r="F98" s="33"/>
      <c r="G98" s="34"/>
    </row>
    <row r="99" spans="1:7" ht="46.5" x14ac:dyDescent="0.25">
      <c r="A99" s="29" t="s">
        <v>227</v>
      </c>
      <c r="B99" s="30" t="s">
        <v>228</v>
      </c>
      <c r="C99" s="31" t="s">
        <v>11</v>
      </c>
      <c r="D99" s="32">
        <v>0</v>
      </c>
      <c r="E99" s="31"/>
      <c r="F99" s="33"/>
      <c r="G99" s="34"/>
    </row>
    <row r="100" spans="1:7" ht="46.5" x14ac:dyDescent="0.25">
      <c r="A100" s="29" t="s">
        <v>229</v>
      </c>
      <c r="B100" s="30" t="s">
        <v>230</v>
      </c>
      <c r="C100" s="31" t="s">
        <v>11</v>
      </c>
      <c r="D100" s="32">
        <v>908655.56</v>
      </c>
      <c r="E100" s="31"/>
      <c r="F100" s="33"/>
      <c r="G100" s="34"/>
    </row>
    <row r="101" spans="1:7" ht="46.5" x14ac:dyDescent="0.25">
      <c r="A101" s="29" t="s">
        <v>231</v>
      </c>
      <c r="B101" s="30" t="s">
        <v>232</v>
      </c>
      <c r="C101" s="31" t="s">
        <v>11</v>
      </c>
      <c r="D101" s="32">
        <v>33831</v>
      </c>
      <c r="E101" s="31"/>
      <c r="F101" s="33"/>
      <c r="G101" s="34"/>
    </row>
    <row r="102" spans="1:7" ht="46.5" x14ac:dyDescent="0.25">
      <c r="A102" s="23" t="s">
        <v>233</v>
      </c>
      <c r="B102" s="24" t="s">
        <v>234</v>
      </c>
      <c r="C102" s="25" t="s">
        <v>11</v>
      </c>
      <c r="D102" s="26">
        <f>SUM(D103:D117)</f>
        <v>227940.64</v>
      </c>
      <c r="E102" s="25" t="s">
        <v>235</v>
      </c>
      <c r="F102" s="27" t="s">
        <v>15</v>
      </c>
      <c r="G102" s="28" t="s">
        <v>236</v>
      </c>
    </row>
    <row r="103" spans="1:7" ht="46.5" x14ac:dyDescent="0.25">
      <c r="A103" s="29" t="s">
        <v>237</v>
      </c>
      <c r="B103" s="30" t="s">
        <v>238</v>
      </c>
      <c r="C103" s="31" t="s">
        <v>11</v>
      </c>
      <c r="D103" s="32">
        <v>43375</v>
      </c>
      <c r="E103" s="31"/>
      <c r="F103" s="33"/>
      <c r="G103" s="34"/>
    </row>
    <row r="104" spans="1:7" ht="46.5" x14ac:dyDescent="0.25">
      <c r="A104" s="29" t="s">
        <v>239</v>
      </c>
      <c r="B104" s="30" t="s">
        <v>240</v>
      </c>
      <c r="C104" s="31" t="s">
        <v>11</v>
      </c>
      <c r="D104" s="32">
        <v>36287.5</v>
      </c>
      <c r="E104" s="31"/>
      <c r="F104" s="33"/>
      <c r="G104" s="34"/>
    </row>
    <row r="105" spans="1:7" ht="69.75" x14ac:dyDescent="0.25">
      <c r="A105" s="29" t="s">
        <v>241</v>
      </c>
      <c r="B105" s="30" t="s">
        <v>242</v>
      </c>
      <c r="C105" s="31" t="s">
        <v>11</v>
      </c>
      <c r="D105" s="32">
        <v>48776.69</v>
      </c>
      <c r="E105" s="31"/>
      <c r="F105" s="33"/>
      <c r="G105" s="34"/>
    </row>
    <row r="106" spans="1:7" ht="46.5" x14ac:dyDescent="0.25">
      <c r="A106" s="29" t="s">
        <v>243</v>
      </c>
      <c r="B106" s="30" t="s">
        <v>244</v>
      </c>
      <c r="C106" s="31" t="s">
        <v>11</v>
      </c>
      <c r="D106" s="32">
        <v>0</v>
      </c>
      <c r="E106" s="31"/>
      <c r="F106" s="33"/>
      <c r="G106" s="34"/>
    </row>
    <row r="107" spans="1:7" ht="46.5" x14ac:dyDescent="0.25">
      <c r="A107" s="29" t="s">
        <v>245</v>
      </c>
      <c r="B107" s="30" t="s">
        <v>246</v>
      </c>
      <c r="C107" s="31" t="s">
        <v>11</v>
      </c>
      <c r="D107" s="32">
        <v>0</v>
      </c>
      <c r="E107" s="31"/>
      <c r="F107" s="33"/>
      <c r="G107" s="34"/>
    </row>
    <row r="108" spans="1:7" ht="46.5" x14ac:dyDescent="0.25">
      <c r="A108" s="29" t="s">
        <v>247</v>
      </c>
      <c r="B108" s="30" t="s">
        <v>248</v>
      </c>
      <c r="C108" s="31" t="s">
        <v>11</v>
      </c>
      <c r="D108" s="32">
        <v>46723.79</v>
      </c>
      <c r="E108" s="31"/>
      <c r="F108" s="33"/>
      <c r="G108" s="34"/>
    </row>
    <row r="109" spans="1:7" ht="46.5" x14ac:dyDescent="0.25">
      <c r="A109" s="29" t="s">
        <v>249</v>
      </c>
      <c r="B109" s="30" t="s">
        <v>250</v>
      </c>
      <c r="C109" s="31" t="s">
        <v>11</v>
      </c>
      <c r="D109" s="32">
        <v>9207.66</v>
      </c>
      <c r="E109" s="31"/>
      <c r="F109" s="33"/>
      <c r="G109" s="34"/>
    </row>
    <row r="110" spans="1:7" ht="46.5" x14ac:dyDescent="0.25">
      <c r="A110" s="29" t="s">
        <v>251</v>
      </c>
      <c r="B110" s="30" t="s">
        <v>252</v>
      </c>
      <c r="C110" s="31" t="s">
        <v>11</v>
      </c>
      <c r="D110" s="32">
        <v>0</v>
      </c>
      <c r="E110" s="31"/>
      <c r="F110" s="33"/>
      <c r="G110" s="34"/>
    </row>
    <row r="111" spans="1:7" ht="46.5" x14ac:dyDescent="0.25">
      <c r="A111" s="29" t="s">
        <v>253</v>
      </c>
      <c r="B111" s="30" t="s">
        <v>254</v>
      </c>
      <c r="C111" s="31" t="s">
        <v>11</v>
      </c>
      <c r="D111" s="32">
        <v>9800</v>
      </c>
      <c r="E111" s="31"/>
      <c r="F111" s="33"/>
      <c r="G111" s="34"/>
    </row>
    <row r="112" spans="1:7" ht="93" x14ac:dyDescent="0.25">
      <c r="A112" s="29" t="s">
        <v>255</v>
      </c>
      <c r="B112" s="30" t="s">
        <v>256</v>
      </c>
      <c r="C112" s="31" t="s">
        <v>11</v>
      </c>
      <c r="D112" s="32">
        <v>8710</v>
      </c>
      <c r="E112" s="31"/>
      <c r="F112" s="33"/>
      <c r="G112" s="34"/>
    </row>
    <row r="113" spans="1:7" x14ac:dyDescent="0.25">
      <c r="A113" s="29" t="s">
        <v>257</v>
      </c>
      <c r="B113" s="30" t="s">
        <v>258</v>
      </c>
      <c r="C113" s="31" t="s">
        <v>11</v>
      </c>
      <c r="D113" s="32">
        <v>10060</v>
      </c>
      <c r="E113" s="31"/>
      <c r="F113" s="33"/>
      <c r="G113" s="34"/>
    </row>
    <row r="114" spans="1:7" ht="46.5" x14ac:dyDescent="0.25">
      <c r="A114" s="29" t="s">
        <v>259</v>
      </c>
      <c r="B114" s="30" t="s">
        <v>260</v>
      </c>
      <c r="C114" s="31" t="s">
        <v>11</v>
      </c>
      <c r="D114" s="32">
        <v>15000</v>
      </c>
      <c r="E114" s="31"/>
      <c r="F114" s="33"/>
      <c r="G114" s="34"/>
    </row>
    <row r="115" spans="1:7" ht="46.5" x14ac:dyDescent="0.25">
      <c r="A115" s="29" t="s">
        <v>261</v>
      </c>
      <c r="B115" s="30" t="s">
        <v>262</v>
      </c>
      <c r="C115" s="31" t="s">
        <v>11</v>
      </c>
      <c r="D115" s="32">
        <v>0</v>
      </c>
      <c r="E115" s="31"/>
      <c r="F115" s="33"/>
      <c r="G115" s="34"/>
    </row>
    <row r="116" spans="1:7" ht="46.5" x14ac:dyDescent="0.25">
      <c r="A116" s="29" t="s">
        <v>263</v>
      </c>
      <c r="B116" s="30" t="s">
        <v>264</v>
      </c>
      <c r="C116" s="31" t="s">
        <v>11</v>
      </c>
      <c r="D116" s="32">
        <v>0</v>
      </c>
      <c r="E116" s="31"/>
      <c r="F116" s="33"/>
      <c r="G116" s="34"/>
    </row>
    <row r="117" spans="1:7" ht="93" x14ac:dyDescent="0.25">
      <c r="A117" s="29" t="s">
        <v>265</v>
      </c>
      <c r="B117" s="30" t="s">
        <v>266</v>
      </c>
      <c r="C117" s="31" t="s">
        <v>11</v>
      </c>
      <c r="D117" s="32">
        <v>0</v>
      </c>
      <c r="E117" s="31"/>
      <c r="F117" s="33"/>
      <c r="G117" s="34"/>
    </row>
    <row r="118" spans="1:7" ht="67.5" x14ac:dyDescent="0.25">
      <c r="A118" s="11" t="s">
        <v>267</v>
      </c>
      <c r="B118" s="12" t="s">
        <v>268</v>
      </c>
      <c r="C118" s="13" t="s">
        <v>11</v>
      </c>
      <c r="D118" s="14">
        <f>D119+D137</f>
        <v>7723102.8200000003</v>
      </c>
      <c r="E118" s="13" t="s">
        <v>269</v>
      </c>
      <c r="F118" s="15" t="s">
        <v>15</v>
      </c>
      <c r="G118" s="16" t="s">
        <v>270</v>
      </c>
    </row>
    <row r="119" spans="1:7" ht="93" x14ac:dyDescent="0.25">
      <c r="A119" s="23" t="s">
        <v>271</v>
      </c>
      <c r="B119" s="24" t="s">
        <v>272</v>
      </c>
      <c r="C119" s="25" t="s">
        <v>11</v>
      </c>
      <c r="D119" s="26">
        <f>SUM(D120:D136)</f>
        <v>7252987.1900000004</v>
      </c>
      <c r="E119" s="25" t="s">
        <v>273</v>
      </c>
      <c r="F119" s="27" t="s">
        <v>15</v>
      </c>
      <c r="G119" s="28" t="s">
        <v>274</v>
      </c>
    </row>
    <row r="120" spans="1:7" ht="93" x14ac:dyDescent="0.25">
      <c r="A120" s="17"/>
      <c r="B120" s="18"/>
      <c r="C120" s="19"/>
      <c r="D120" s="20">
        <v>0</v>
      </c>
      <c r="E120" s="19" t="s">
        <v>275</v>
      </c>
      <c r="F120" s="21" t="s">
        <v>15</v>
      </c>
      <c r="G120" s="22" t="s">
        <v>274</v>
      </c>
    </row>
    <row r="121" spans="1:7" ht="69.75" x14ac:dyDescent="0.25">
      <c r="A121" s="29" t="s">
        <v>276</v>
      </c>
      <c r="B121" s="30" t="s">
        <v>277</v>
      </c>
      <c r="C121" s="31" t="s">
        <v>11</v>
      </c>
      <c r="D121" s="32">
        <v>69191.61</v>
      </c>
      <c r="E121" s="31"/>
      <c r="F121" s="33"/>
      <c r="G121" s="34"/>
    </row>
    <row r="122" spans="1:7" ht="46.5" x14ac:dyDescent="0.25">
      <c r="A122" s="29" t="s">
        <v>278</v>
      </c>
      <c r="B122" s="30" t="s">
        <v>279</v>
      </c>
      <c r="C122" s="31" t="s">
        <v>79</v>
      </c>
      <c r="D122" s="32">
        <v>29790</v>
      </c>
      <c r="E122" s="31"/>
      <c r="F122" s="33"/>
      <c r="G122" s="34"/>
    </row>
    <row r="123" spans="1:7" ht="46.5" x14ac:dyDescent="0.25">
      <c r="A123" s="29" t="s">
        <v>280</v>
      </c>
      <c r="B123" s="30" t="s">
        <v>281</v>
      </c>
      <c r="C123" s="31" t="s">
        <v>82</v>
      </c>
      <c r="D123" s="32">
        <v>28020</v>
      </c>
      <c r="E123" s="31"/>
      <c r="F123" s="33"/>
      <c r="G123" s="34"/>
    </row>
    <row r="124" spans="1:7" ht="46.5" x14ac:dyDescent="0.25">
      <c r="A124" s="29" t="s">
        <v>282</v>
      </c>
      <c r="B124" s="30" t="s">
        <v>283</v>
      </c>
      <c r="C124" s="31" t="s">
        <v>85</v>
      </c>
      <c r="D124" s="32">
        <v>44720</v>
      </c>
      <c r="E124" s="31"/>
      <c r="F124" s="33"/>
      <c r="G124" s="34"/>
    </row>
    <row r="125" spans="1:7" ht="46.5" x14ac:dyDescent="0.25">
      <c r="A125" s="29" t="s">
        <v>284</v>
      </c>
      <c r="B125" s="30" t="s">
        <v>285</v>
      </c>
      <c r="C125" s="31" t="s">
        <v>88</v>
      </c>
      <c r="D125" s="32">
        <v>42820</v>
      </c>
      <c r="E125" s="31"/>
      <c r="F125" s="33"/>
      <c r="G125" s="34"/>
    </row>
    <row r="126" spans="1:7" ht="46.5" x14ac:dyDescent="0.25">
      <c r="A126" s="29" t="s">
        <v>286</v>
      </c>
      <c r="B126" s="30" t="s">
        <v>287</v>
      </c>
      <c r="C126" s="31" t="s">
        <v>91</v>
      </c>
      <c r="D126" s="32">
        <v>40270</v>
      </c>
      <c r="E126" s="31"/>
      <c r="F126" s="33"/>
      <c r="G126" s="34"/>
    </row>
    <row r="127" spans="1:7" ht="46.5" x14ac:dyDescent="0.25">
      <c r="A127" s="29" t="s">
        <v>288</v>
      </c>
      <c r="B127" s="30" t="s">
        <v>289</v>
      </c>
      <c r="C127" s="31" t="s">
        <v>94</v>
      </c>
      <c r="D127" s="32">
        <v>28900</v>
      </c>
      <c r="E127" s="31"/>
      <c r="F127" s="33"/>
      <c r="G127" s="34"/>
    </row>
    <row r="128" spans="1:7" ht="46.5" x14ac:dyDescent="0.25">
      <c r="A128" s="29" t="s">
        <v>290</v>
      </c>
      <c r="B128" s="30" t="s">
        <v>291</v>
      </c>
      <c r="C128" s="31" t="s">
        <v>97</v>
      </c>
      <c r="D128" s="32">
        <v>21360</v>
      </c>
      <c r="E128" s="31"/>
      <c r="F128" s="33"/>
      <c r="G128" s="34"/>
    </row>
    <row r="129" spans="1:7" ht="46.5" x14ac:dyDescent="0.25">
      <c r="A129" s="29" t="s">
        <v>292</v>
      </c>
      <c r="B129" s="30" t="s">
        <v>293</v>
      </c>
      <c r="C129" s="31" t="s">
        <v>100</v>
      </c>
      <c r="D129" s="32">
        <v>48550</v>
      </c>
      <c r="E129" s="31"/>
      <c r="F129" s="33"/>
      <c r="G129" s="34"/>
    </row>
    <row r="130" spans="1:7" ht="46.5" x14ac:dyDescent="0.25">
      <c r="A130" s="29" t="s">
        <v>294</v>
      </c>
      <c r="B130" s="30" t="s">
        <v>295</v>
      </c>
      <c r="C130" s="31" t="s">
        <v>103</v>
      </c>
      <c r="D130" s="32">
        <v>35660</v>
      </c>
      <c r="E130" s="31"/>
      <c r="F130" s="33"/>
      <c r="G130" s="34"/>
    </row>
    <row r="131" spans="1:7" ht="46.5" x14ac:dyDescent="0.25">
      <c r="A131" s="29" t="s">
        <v>296</v>
      </c>
      <c r="B131" s="30" t="s">
        <v>297</v>
      </c>
      <c r="C131" s="31" t="s">
        <v>106</v>
      </c>
      <c r="D131" s="32">
        <v>30810</v>
      </c>
      <c r="E131" s="31"/>
      <c r="F131" s="33"/>
      <c r="G131" s="34"/>
    </row>
    <row r="132" spans="1:7" ht="46.5" x14ac:dyDescent="0.25">
      <c r="A132" s="29" t="s">
        <v>298</v>
      </c>
      <c r="B132" s="30" t="s">
        <v>299</v>
      </c>
      <c r="C132" s="31" t="s">
        <v>109</v>
      </c>
      <c r="D132" s="32">
        <v>16140</v>
      </c>
      <c r="E132" s="31"/>
      <c r="F132" s="33"/>
      <c r="G132" s="34"/>
    </row>
    <row r="133" spans="1:7" ht="46.5" x14ac:dyDescent="0.25">
      <c r="A133" s="29" t="s">
        <v>300</v>
      </c>
      <c r="B133" s="30" t="s">
        <v>301</v>
      </c>
      <c r="C133" s="31" t="s">
        <v>112</v>
      </c>
      <c r="D133" s="32">
        <v>23180</v>
      </c>
      <c r="E133" s="31"/>
      <c r="F133" s="33"/>
      <c r="G133" s="34"/>
    </row>
    <row r="134" spans="1:7" ht="46.5" x14ac:dyDescent="0.25">
      <c r="A134" s="29" t="s">
        <v>302</v>
      </c>
      <c r="B134" s="30" t="s">
        <v>303</v>
      </c>
      <c r="C134" s="31" t="s">
        <v>74</v>
      </c>
      <c r="D134" s="32">
        <v>52710</v>
      </c>
      <c r="E134" s="31"/>
      <c r="F134" s="33"/>
      <c r="G134" s="34"/>
    </row>
    <row r="135" spans="1:7" ht="46.5" x14ac:dyDescent="0.25">
      <c r="A135" s="29" t="s">
        <v>304</v>
      </c>
      <c r="B135" s="30" t="s">
        <v>305</v>
      </c>
      <c r="C135" s="31" t="s">
        <v>117</v>
      </c>
      <c r="D135" s="32">
        <v>17070</v>
      </c>
      <c r="E135" s="31"/>
      <c r="F135" s="33"/>
      <c r="G135" s="34"/>
    </row>
    <row r="136" spans="1:7" ht="46.5" x14ac:dyDescent="0.25">
      <c r="A136" s="29" t="s">
        <v>306</v>
      </c>
      <c r="B136" s="30" t="s">
        <v>307</v>
      </c>
      <c r="C136" s="31" t="s">
        <v>11</v>
      </c>
      <c r="D136" s="32">
        <v>6723795.5800000001</v>
      </c>
      <c r="E136" s="31"/>
      <c r="F136" s="33"/>
      <c r="G136" s="34"/>
    </row>
    <row r="137" spans="1:7" ht="69.75" x14ac:dyDescent="0.25">
      <c r="A137" s="23" t="s">
        <v>308</v>
      </c>
      <c r="B137" s="24" t="s">
        <v>309</v>
      </c>
      <c r="C137" s="25" t="s">
        <v>11</v>
      </c>
      <c r="D137" s="26">
        <f>SUM(D138:D142)</f>
        <v>470115.63</v>
      </c>
      <c r="E137" s="25" t="s">
        <v>310</v>
      </c>
      <c r="F137" s="27" t="s">
        <v>18</v>
      </c>
      <c r="G137" s="28" t="s">
        <v>311</v>
      </c>
    </row>
    <row r="138" spans="1:7" x14ac:dyDescent="0.25">
      <c r="A138" s="29" t="s">
        <v>312</v>
      </c>
      <c r="B138" s="30" t="s">
        <v>313</v>
      </c>
      <c r="C138" s="31" t="s">
        <v>11</v>
      </c>
      <c r="D138" s="32">
        <v>0</v>
      </c>
      <c r="E138" s="31"/>
      <c r="F138" s="33"/>
      <c r="G138" s="34"/>
    </row>
    <row r="139" spans="1:7" x14ac:dyDescent="0.25">
      <c r="A139" s="29" t="s">
        <v>314</v>
      </c>
      <c r="B139" s="30" t="s">
        <v>315</v>
      </c>
      <c r="C139" s="31" t="s">
        <v>11</v>
      </c>
      <c r="D139" s="32">
        <v>470115.63</v>
      </c>
      <c r="E139" s="31"/>
      <c r="F139" s="33"/>
      <c r="G139" s="34"/>
    </row>
    <row r="140" spans="1:7" ht="46.5" x14ac:dyDescent="0.25">
      <c r="A140" s="29" t="s">
        <v>316</v>
      </c>
      <c r="B140" s="30" t="s">
        <v>317</v>
      </c>
      <c r="C140" s="31" t="s">
        <v>11</v>
      </c>
      <c r="D140" s="32">
        <v>0</v>
      </c>
      <c r="E140" s="31"/>
      <c r="F140" s="33"/>
      <c r="G140" s="34"/>
    </row>
    <row r="141" spans="1:7" ht="69.75" x14ac:dyDescent="0.25">
      <c r="A141" s="29" t="s">
        <v>318</v>
      </c>
      <c r="B141" s="30" t="s">
        <v>319</v>
      </c>
      <c r="C141" s="31" t="s">
        <v>11</v>
      </c>
      <c r="D141" s="32">
        <v>0</v>
      </c>
      <c r="E141" s="31"/>
      <c r="F141" s="33"/>
      <c r="G141" s="34"/>
    </row>
    <row r="142" spans="1:7" ht="46.5" x14ac:dyDescent="0.25">
      <c r="A142" s="29" t="s">
        <v>320</v>
      </c>
      <c r="B142" s="30" t="s">
        <v>321</v>
      </c>
      <c r="C142" s="31" t="s">
        <v>11</v>
      </c>
      <c r="D142" s="32">
        <v>0</v>
      </c>
      <c r="E142" s="31"/>
      <c r="F142" s="33"/>
      <c r="G142" s="34"/>
    </row>
    <row r="143" spans="1:7" ht="67.5" x14ac:dyDescent="0.25">
      <c r="A143" s="11" t="s">
        <v>322</v>
      </c>
      <c r="B143" s="12" t="s">
        <v>323</v>
      </c>
      <c r="C143" s="13" t="s">
        <v>324</v>
      </c>
      <c r="D143" s="14">
        <f>SUM(D144:D144)</f>
        <v>11000</v>
      </c>
      <c r="E143" s="13" t="s">
        <v>325</v>
      </c>
      <c r="F143" s="15" t="s">
        <v>326</v>
      </c>
      <c r="G143" s="16" t="s">
        <v>327</v>
      </c>
    </row>
    <row r="144" spans="1:7" ht="46.5" x14ac:dyDescent="0.25">
      <c r="A144" s="23" t="s">
        <v>328</v>
      </c>
      <c r="B144" s="24" t="s">
        <v>329</v>
      </c>
      <c r="C144" s="25" t="s">
        <v>324</v>
      </c>
      <c r="D144" s="26">
        <f>SUM(D145:D145)</f>
        <v>11000</v>
      </c>
      <c r="E144" s="25" t="s">
        <v>330</v>
      </c>
      <c r="F144" s="27" t="s">
        <v>18</v>
      </c>
      <c r="G144" s="28" t="s">
        <v>274</v>
      </c>
    </row>
    <row r="145" spans="1:7" ht="69.75" x14ac:dyDescent="0.25">
      <c r="A145" s="29" t="s">
        <v>331</v>
      </c>
      <c r="B145" s="30" t="s">
        <v>332</v>
      </c>
      <c r="C145" s="31" t="s">
        <v>324</v>
      </c>
      <c r="D145" s="32">
        <v>11000</v>
      </c>
      <c r="E145" s="31"/>
      <c r="F145" s="33"/>
      <c r="G145" s="34"/>
    </row>
    <row r="146" spans="1:7" ht="67.5" x14ac:dyDescent="0.25">
      <c r="A146" s="11" t="s">
        <v>333</v>
      </c>
      <c r="B146" s="12" t="s">
        <v>334</v>
      </c>
      <c r="C146" s="13" t="s">
        <v>335</v>
      </c>
      <c r="D146" s="14">
        <f>D147+D150</f>
        <v>964063.61</v>
      </c>
      <c r="E146" s="13" t="s">
        <v>336</v>
      </c>
      <c r="F146" s="15" t="s">
        <v>15</v>
      </c>
      <c r="G146" s="16" t="s">
        <v>337</v>
      </c>
    </row>
    <row r="147" spans="1:7" ht="46.5" x14ac:dyDescent="0.25">
      <c r="A147" s="23" t="s">
        <v>338</v>
      </c>
      <c r="B147" s="24" t="s">
        <v>339</v>
      </c>
      <c r="C147" s="25" t="s">
        <v>22</v>
      </c>
      <c r="D147" s="26">
        <f>SUM(D148:D149)</f>
        <v>0</v>
      </c>
      <c r="E147" s="25" t="s">
        <v>340</v>
      </c>
      <c r="F147" s="27" t="s">
        <v>144</v>
      </c>
      <c r="G147" s="28" t="s">
        <v>341</v>
      </c>
    </row>
    <row r="148" spans="1:7" ht="46.5" x14ac:dyDescent="0.25">
      <c r="A148" s="29" t="s">
        <v>342</v>
      </c>
      <c r="B148" s="30" t="s">
        <v>343</v>
      </c>
      <c r="C148" s="31" t="s">
        <v>22</v>
      </c>
      <c r="D148" s="32">
        <v>0</v>
      </c>
      <c r="E148" s="31"/>
      <c r="F148" s="33"/>
      <c r="G148" s="34"/>
    </row>
    <row r="149" spans="1:7" ht="46.5" x14ac:dyDescent="0.25">
      <c r="A149" s="29" t="s">
        <v>344</v>
      </c>
      <c r="B149" s="30" t="s">
        <v>345</v>
      </c>
      <c r="C149" s="31" t="s">
        <v>22</v>
      </c>
      <c r="D149" s="32">
        <v>0</v>
      </c>
      <c r="E149" s="31"/>
      <c r="F149" s="33"/>
      <c r="G149" s="34"/>
    </row>
    <row r="150" spans="1:7" ht="46.5" x14ac:dyDescent="0.25">
      <c r="A150" s="23" t="s">
        <v>346</v>
      </c>
      <c r="B150" s="24" t="s">
        <v>347</v>
      </c>
      <c r="C150" s="25" t="s">
        <v>324</v>
      </c>
      <c r="D150" s="26">
        <f>SUM(D151:D158)</f>
        <v>964063.61</v>
      </c>
      <c r="E150" s="25" t="s">
        <v>348</v>
      </c>
      <c r="F150" s="27" t="s">
        <v>15</v>
      </c>
      <c r="G150" s="28" t="s">
        <v>349</v>
      </c>
    </row>
    <row r="151" spans="1:7" x14ac:dyDescent="0.25">
      <c r="A151" s="29" t="s">
        <v>350</v>
      </c>
      <c r="B151" s="30" t="s">
        <v>351</v>
      </c>
      <c r="C151" s="31" t="s">
        <v>324</v>
      </c>
      <c r="D151" s="32">
        <v>419445.62</v>
      </c>
      <c r="E151" s="31"/>
      <c r="F151" s="33"/>
      <c r="G151" s="34"/>
    </row>
    <row r="152" spans="1:7" x14ac:dyDescent="0.25">
      <c r="A152" s="29" t="s">
        <v>352</v>
      </c>
      <c r="B152" s="30" t="s">
        <v>353</v>
      </c>
      <c r="C152" s="31" t="s">
        <v>324</v>
      </c>
      <c r="D152" s="32">
        <v>101892.12</v>
      </c>
      <c r="E152" s="31"/>
      <c r="F152" s="33"/>
      <c r="G152" s="34"/>
    </row>
    <row r="153" spans="1:7" ht="69.75" x14ac:dyDescent="0.25">
      <c r="A153" s="29" t="s">
        <v>354</v>
      </c>
      <c r="B153" s="30" t="s">
        <v>355</v>
      </c>
      <c r="C153" s="31" t="s">
        <v>324</v>
      </c>
      <c r="D153" s="32">
        <v>0</v>
      </c>
      <c r="E153" s="31"/>
      <c r="F153" s="33"/>
      <c r="G153" s="34"/>
    </row>
    <row r="154" spans="1:7" ht="69.75" x14ac:dyDescent="0.25">
      <c r="A154" s="29" t="s">
        <v>356</v>
      </c>
      <c r="B154" s="30" t="s">
        <v>357</v>
      </c>
      <c r="C154" s="31" t="s">
        <v>324</v>
      </c>
      <c r="D154" s="32">
        <v>0</v>
      </c>
      <c r="E154" s="31"/>
      <c r="F154" s="33"/>
      <c r="G154" s="34"/>
    </row>
    <row r="155" spans="1:7" ht="69.75" x14ac:dyDescent="0.25">
      <c r="A155" s="29" t="s">
        <v>358</v>
      </c>
      <c r="B155" s="30" t="s">
        <v>359</v>
      </c>
      <c r="C155" s="31" t="s">
        <v>324</v>
      </c>
      <c r="D155" s="32">
        <v>0</v>
      </c>
      <c r="E155" s="31"/>
      <c r="F155" s="33"/>
      <c r="G155" s="34"/>
    </row>
    <row r="156" spans="1:7" ht="69.75" x14ac:dyDescent="0.25">
      <c r="A156" s="29" t="s">
        <v>360</v>
      </c>
      <c r="B156" s="30" t="s">
        <v>361</v>
      </c>
      <c r="C156" s="31" t="s">
        <v>324</v>
      </c>
      <c r="D156" s="32">
        <v>0</v>
      </c>
      <c r="E156" s="31"/>
      <c r="F156" s="33"/>
      <c r="G156" s="34"/>
    </row>
    <row r="157" spans="1:7" ht="69.75" x14ac:dyDescent="0.25">
      <c r="A157" s="29" t="s">
        <v>362</v>
      </c>
      <c r="B157" s="30" t="s">
        <v>363</v>
      </c>
      <c r="C157" s="31" t="s">
        <v>324</v>
      </c>
      <c r="D157" s="32">
        <v>307608</v>
      </c>
      <c r="E157" s="31"/>
      <c r="F157" s="33"/>
      <c r="G157" s="34"/>
    </row>
    <row r="158" spans="1:7" ht="69.75" x14ac:dyDescent="0.25">
      <c r="A158" s="29" t="s">
        <v>364</v>
      </c>
      <c r="B158" s="30" t="s">
        <v>365</v>
      </c>
      <c r="C158" s="31" t="s">
        <v>324</v>
      </c>
      <c r="D158" s="32">
        <v>135117.87</v>
      </c>
      <c r="E158" s="31"/>
      <c r="F158" s="33"/>
      <c r="G158" s="34"/>
    </row>
    <row r="159" spans="1:7" ht="45" x14ac:dyDescent="0.25">
      <c r="A159" s="5" t="s">
        <v>366</v>
      </c>
      <c r="B159" s="6" t="s">
        <v>367</v>
      </c>
      <c r="C159" s="7" t="s">
        <v>368</v>
      </c>
      <c r="D159" s="8">
        <f>D160+D177+D194+D216</f>
        <v>1135640.3400000001</v>
      </c>
      <c r="E159" s="7"/>
      <c r="F159" s="9"/>
      <c r="G159" s="10"/>
    </row>
    <row r="160" spans="1:7" ht="112.5" x14ac:dyDescent="0.25">
      <c r="A160" s="11" t="s">
        <v>369</v>
      </c>
      <c r="B160" s="12" t="s">
        <v>370</v>
      </c>
      <c r="C160" s="13" t="s">
        <v>368</v>
      </c>
      <c r="D160" s="14">
        <f>D161+D167+D172</f>
        <v>804555.79</v>
      </c>
      <c r="E160" s="13" t="s">
        <v>371</v>
      </c>
      <c r="F160" s="15" t="s">
        <v>15</v>
      </c>
      <c r="G160" s="16" t="s">
        <v>372</v>
      </c>
    </row>
    <row r="161" spans="1:7" ht="69.75" x14ac:dyDescent="0.25">
      <c r="A161" s="23" t="s">
        <v>373</v>
      </c>
      <c r="B161" s="24" t="s">
        <v>374</v>
      </c>
      <c r="C161" s="25" t="s">
        <v>368</v>
      </c>
      <c r="D161" s="26">
        <f>SUM(D162:D166)</f>
        <v>399950</v>
      </c>
      <c r="E161" s="25" t="s">
        <v>375</v>
      </c>
      <c r="F161" s="27" t="s">
        <v>15</v>
      </c>
      <c r="G161" s="28" t="s">
        <v>376</v>
      </c>
    </row>
    <row r="162" spans="1:7" x14ac:dyDescent="0.25">
      <c r="A162" s="29" t="s">
        <v>377</v>
      </c>
      <c r="B162" s="30" t="s">
        <v>378</v>
      </c>
      <c r="C162" s="31" t="s">
        <v>368</v>
      </c>
      <c r="D162" s="32">
        <v>384000</v>
      </c>
      <c r="E162" s="31"/>
      <c r="F162" s="33"/>
      <c r="G162" s="34"/>
    </row>
    <row r="163" spans="1:7" ht="46.5" x14ac:dyDescent="0.25">
      <c r="A163" s="29" t="s">
        <v>379</v>
      </c>
      <c r="B163" s="30" t="s">
        <v>380</v>
      </c>
      <c r="C163" s="31" t="s">
        <v>368</v>
      </c>
      <c r="D163" s="32">
        <v>3400</v>
      </c>
      <c r="E163" s="31"/>
      <c r="F163" s="33"/>
      <c r="G163" s="34"/>
    </row>
    <row r="164" spans="1:7" ht="46.5" x14ac:dyDescent="0.25">
      <c r="A164" s="29" t="s">
        <v>381</v>
      </c>
      <c r="B164" s="30" t="s">
        <v>382</v>
      </c>
      <c r="C164" s="31" t="s">
        <v>368</v>
      </c>
      <c r="D164" s="32">
        <v>0</v>
      </c>
      <c r="E164" s="31"/>
      <c r="F164" s="33"/>
      <c r="G164" s="34"/>
    </row>
    <row r="165" spans="1:7" ht="46.5" x14ac:dyDescent="0.25">
      <c r="A165" s="29" t="s">
        <v>383</v>
      </c>
      <c r="B165" s="30" t="s">
        <v>384</v>
      </c>
      <c r="C165" s="31" t="s">
        <v>368</v>
      </c>
      <c r="D165" s="32">
        <v>7000</v>
      </c>
      <c r="E165" s="31"/>
      <c r="F165" s="33"/>
      <c r="G165" s="34"/>
    </row>
    <row r="166" spans="1:7" ht="46.5" x14ac:dyDescent="0.25">
      <c r="A166" s="29" t="s">
        <v>385</v>
      </c>
      <c r="B166" s="30" t="s">
        <v>386</v>
      </c>
      <c r="C166" s="31" t="s">
        <v>368</v>
      </c>
      <c r="D166" s="32">
        <v>5550</v>
      </c>
      <c r="E166" s="31"/>
      <c r="F166" s="33"/>
      <c r="G166" s="34"/>
    </row>
    <row r="167" spans="1:7" ht="46.5" x14ac:dyDescent="0.25">
      <c r="A167" s="23" t="s">
        <v>387</v>
      </c>
      <c r="B167" s="24" t="s">
        <v>388</v>
      </c>
      <c r="C167" s="25" t="s">
        <v>368</v>
      </c>
      <c r="D167" s="26">
        <f>SUM(D168:D171)</f>
        <v>142615.79</v>
      </c>
      <c r="E167" s="25" t="s">
        <v>389</v>
      </c>
      <c r="F167" s="27" t="s">
        <v>15</v>
      </c>
      <c r="G167" s="28" t="s">
        <v>390</v>
      </c>
    </row>
    <row r="168" spans="1:7" ht="46.5" x14ac:dyDescent="0.25">
      <c r="A168" s="17"/>
      <c r="B168" s="18"/>
      <c r="C168" s="19"/>
      <c r="D168" s="20">
        <v>0</v>
      </c>
      <c r="E168" s="19" t="s">
        <v>391</v>
      </c>
      <c r="F168" s="21" t="s">
        <v>15</v>
      </c>
      <c r="G168" s="22" t="s">
        <v>392</v>
      </c>
    </row>
    <row r="169" spans="1:7" ht="69.75" x14ac:dyDescent="0.25">
      <c r="A169" s="17"/>
      <c r="B169" s="18"/>
      <c r="C169" s="19"/>
      <c r="D169" s="20">
        <v>0</v>
      </c>
      <c r="E169" s="19" t="s">
        <v>393</v>
      </c>
      <c r="F169" s="21" t="s">
        <v>15</v>
      </c>
      <c r="G169" s="22" t="s">
        <v>390</v>
      </c>
    </row>
    <row r="170" spans="1:7" x14ac:dyDescent="0.25">
      <c r="A170" s="29" t="s">
        <v>394</v>
      </c>
      <c r="B170" s="30" t="s">
        <v>395</v>
      </c>
      <c r="C170" s="31" t="s">
        <v>368</v>
      </c>
      <c r="D170" s="32">
        <v>0</v>
      </c>
      <c r="E170" s="31"/>
      <c r="F170" s="33"/>
      <c r="G170" s="34"/>
    </row>
    <row r="171" spans="1:7" ht="69.75" x14ac:dyDescent="0.25">
      <c r="A171" s="29" t="s">
        <v>396</v>
      </c>
      <c r="B171" s="30" t="s">
        <v>397</v>
      </c>
      <c r="C171" s="31" t="s">
        <v>368</v>
      </c>
      <c r="D171" s="32">
        <v>142615.79</v>
      </c>
      <c r="E171" s="31"/>
      <c r="F171" s="33"/>
      <c r="G171" s="34"/>
    </row>
    <row r="172" spans="1:7" ht="46.5" x14ac:dyDescent="0.25">
      <c r="A172" s="23" t="s">
        <v>398</v>
      </c>
      <c r="B172" s="24" t="s">
        <v>399</v>
      </c>
      <c r="C172" s="25" t="s">
        <v>368</v>
      </c>
      <c r="D172" s="26">
        <f>SUM(D173:D176)</f>
        <v>261990</v>
      </c>
      <c r="E172" s="25" t="s">
        <v>400</v>
      </c>
      <c r="F172" s="27" t="s">
        <v>15</v>
      </c>
      <c r="G172" s="28" t="s">
        <v>401</v>
      </c>
    </row>
    <row r="173" spans="1:7" x14ac:dyDescent="0.25">
      <c r="A173" s="29" t="s">
        <v>402</v>
      </c>
      <c r="B173" s="30" t="s">
        <v>403</v>
      </c>
      <c r="C173" s="31" t="s">
        <v>368</v>
      </c>
      <c r="D173" s="32">
        <v>36000</v>
      </c>
      <c r="E173" s="31"/>
      <c r="F173" s="33"/>
      <c r="G173" s="34"/>
    </row>
    <row r="174" spans="1:7" x14ac:dyDescent="0.25">
      <c r="A174" s="29" t="s">
        <v>404</v>
      </c>
      <c r="B174" s="30" t="s">
        <v>405</v>
      </c>
      <c r="C174" s="31" t="s">
        <v>368</v>
      </c>
      <c r="D174" s="32">
        <v>224990</v>
      </c>
      <c r="E174" s="31"/>
      <c r="F174" s="33"/>
      <c r="G174" s="34"/>
    </row>
    <row r="175" spans="1:7" ht="46.5" x14ac:dyDescent="0.25">
      <c r="A175" s="29" t="s">
        <v>406</v>
      </c>
      <c r="B175" s="30" t="s">
        <v>407</v>
      </c>
      <c r="C175" s="31" t="s">
        <v>368</v>
      </c>
      <c r="D175" s="32">
        <v>0</v>
      </c>
      <c r="E175" s="31"/>
      <c r="F175" s="33"/>
      <c r="G175" s="34"/>
    </row>
    <row r="176" spans="1:7" x14ac:dyDescent="0.25">
      <c r="A176" s="29" t="s">
        <v>408</v>
      </c>
      <c r="B176" s="30" t="s">
        <v>409</v>
      </c>
      <c r="C176" s="31" t="s">
        <v>368</v>
      </c>
      <c r="D176" s="32">
        <v>1000</v>
      </c>
      <c r="E176" s="31"/>
      <c r="F176" s="33"/>
      <c r="G176" s="34"/>
    </row>
    <row r="177" spans="1:7" ht="90" x14ac:dyDescent="0.25">
      <c r="A177" s="11" t="s">
        <v>410</v>
      </c>
      <c r="B177" s="12" t="s">
        <v>411</v>
      </c>
      <c r="C177" s="13" t="s">
        <v>368</v>
      </c>
      <c r="D177" s="14">
        <f>D178+D179+D185+D188+D190</f>
        <v>142789.54999999999</v>
      </c>
      <c r="E177" s="13" t="s">
        <v>412</v>
      </c>
      <c r="F177" s="15" t="s">
        <v>15</v>
      </c>
      <c r="G177" s="16" t="s">
        <v>413</v>
      </c>
    </row>
    <row r="178" spans="1:7" ht="46.5" x14ac:dyDescent="0.25">
      <c r="A178" s="17"/>
      <c r="B178" s="18"/>
      <c r="C178" s="19"/>
      <c r="D178" s="20">
        <v>0</v>
      </c>
      <c r="E178" s="19" t="s">
        <v>414</v>
      </c>
      <c r="F178" s="21" t="s">
        <v>15</v>
      </c>
      <c r="G178" s="22" t="s">
        <v>415</v>
      </c>
    </row>
    <row r="179" spans="1:7" ht="69.75" x14ac:dyDescent="0.25">
      <c r="A179" s="23" t="s">
        <v>416</v>
      </c>
      <c r="B179" s="24" t="s">
        <v>417</v>
      </c>
      <c r="C179" s="25" t="s">
        <v>368</v>
      </c>
      <c r="D179" s="26">
        <f>SUM(D180:D184)</f>
        <v>73329.55</v>
      </c>
      <c r="E179" s="25" t="s">
        <v>418</v>
      </c>
      <c r="F179" s="27" t="s">
        <v>18</v>
      </c>
      <c r="G179" s="28" t="s">
        <v>341</v>
      </c>
    </row>
    <row r="180" spans="1:7" ht="69.75" x14ac:dyDescent="0.25">
      <c r="A180" s="17"/>
      <c r="B180" s="18"/>
      <c r="C180" s="19"/>
      <c r="D180" s="20">
        <v>0</v>
      </c>
      <c r="E180" s="19" t="s">
        <v>419</v>
      </c>
      <c r="F180" s="21" t="s">
        <v>18</v>
      </c>
      <c r="G180" s="22" t="s">
        <v>420</v>
      </c>
    </row>
    <row r="181" spans="1:7" ht="69.75" x14ac:dyDescent="0.25">
      <c r="A181" s="17"/>
      <c r="B181" s="18"/>
      <c r="C181" s="19"/>
      <c r="D181" s="20">
        <v>0</v>
      </c>
      <c r="E181" s="19" t="s">
        <v>421</v>
      </c>
      <c r="F181" s="21" t="s">
        <v>18</v>
      </c>
      <c r="G181" s="22" t="s">
        <v>274</v>
      </c>
    </row>
    <row r="182" spans="1:7" ht="93" x14ac:dyDescent="0.25">
      <c r="A182" s="29" t="s">
        <v>422</v>
      </c>
      <c r="B182" s="30" t="s">
        <v>423</v>
      </c>
      <c r="C182" s="31" t="s">
        <v>368</v>
      </c>
      <c r="D182" s="32">
        <v>5000</v>
      </c>
      <c r="E182" s="31"/>
      <c r="F182" s="33"/>
      <c r="G182" s="34"/>
    </row>
    <row r="183" spans="1:7" x14ac:dyDescent="0.25">
      <c r="A183" s="29" t="s">
        <v>424</v>
      </c>
      <c r="B183" s="30" t="s">
        <v>425</v>
      </c>
      <c r="C183" s="31" t="s">
        <v>368</v>
      </c>
      <c r="D183" s="32">
        <v>8127.55</v>
      </c>
      <c r="E183" s="31"/>
      <c r="F183" s="33"/>
      <c r="G183" s="34"/>
    </row>
    <row r="184" spans="1:7" x14ac:dyDescent="0.25">
      <c r="A184" s="29" t="s">
        <v>426</v>
      </c>
      <c r="B184" s="30" t="s">
        <v>427</v>
      </c>
      <c r="C184" s="31" t="s">
        <v>368</v>
      </c>
      <c r="D184" s="32">
        <v>60202</v>
      </c>
      <c r="E184" s="31"/>
      <c r="F184" s="33"/>
      <c r="G184" s="34"/>
    </row>
    <row r="185" spans="1:7" ht="46.5" x14ac:dyDescent="0.25">
      <c r="A185" s="23" t="s">
        <v>428</v>
      </c>
      <c r="B185" s="24" t="s">
        <v>429</v>
      </c>
      <c r="C185" s="25" t="s">
        <v>368</v>
      </c>
      <c r="D185" s="26">
        <f>SUM(D186:D187)</f>
        <v>4000</v>
      </c>
      <c r="E185" s="25" t="s">
        <v>430</v>
      </c>
      <c r="F185" s="27" t="s">
        <v>18</v>
      </c>
      <c r="G185" s="28" t="s">
        <v>274</v>
      </c>
    </row>
    <row r="186" spans="1:7" ht="46.5" x14ac:dyDescent="0.25">
      <c r="A186" s="29" t="s">
        <v>431</v>
      </c>
      <c r="B186" s="30" t="s">
        <v>432</v>
      </c>
      <c r="C186" s="31" t="s">
        <v>368</v>
      </c>
      <c r="D186" s="32">
        <v>4000</v>
      </c>
      <c r="E186" s="31"/>
      <c r="F186" s="33"/>
      <c r="G186" s="34"/>
    </row>
    <row r="187" spans="1:7" ht="46.5" x14ac:dyDescent="0.25">
      <c r="A187" s="29" t="s">
        <v>433</v>
      </c>
      <c r="B187" s="30" t="s">
        <v>434</v>
      </c>
      <c r="C187" s="31" t="s">
        <v>368</v>
      </c>
      <c r="D187" s="32">
        <v>0</v>
      </c>
      <c r="E187" s="31"/>
      <c r="F187" s="33"/>
      <c r="G187" s="34"/>
    </row>
    <row r="188" spans="1:7" ht="46.5" x14ac:dyDescent="0.25">
      <c r="A188" s="23" t="s">
        <v>435</v>
      </c>
      <c r="B188" s="24" t="s">
        <v>436</v>
      </c>
      <c r="C188" s="25" t="s">
        <v>368</v>
      </c>
      <c r="D188" s="26">
        <f>SUM(D189:D189)</f>
        <v>40410</v>
      </c>
      <c r="E188" s="25" t="s">
        <v>437</v>
      </c>
      <c r="F188" s="27" t="s">
        <v>18</v>
      </c>
      <c r="G188" s="28" t="s">
        <v>420</v>
      </c>
    </row>
    <row r="189" spans="1:7" ht="69.75" x14ac:dyDescent="0.25">
      <c r="A189" s="29" t="s">
        <v>438</v>
      </c>
      <c r="B189" s="30" t="s">
        <v>439</v>
      </c>
      <c r="C189" s="31" t="s">
        <v>368</v>
      </c>
      <c r="D189" s="32">
        <v>40410</v>
      </c>
      <c r="E189" s="31"/>
      <c r="F189" s="33"/>
      <c r="G189" s="34"/>
    </row>
    <row r="190" spans="1:7" ht="69.75" x14ac:dyDescent="0.25">
      <c r="A190" s="23" t="s">
        <v>440</v>
      </c>
      <c r="B190" s="24" t="s">
        <v>441</v>
      </c>
      <c r="C190" s="25" t="s">
        <v>368</v>
      </c>
      <c r="D190" s="26">
        <f>SUM(D191:D193)</f>
        <v>25050</v>
      </c>
      <c r="E190" s="25" t="s">
        <v>442</v>
      </c>
      <c r="F190" s="27" t="s">
        <v>15</v>
      </c>
      <c r="G190" s="28" t="s">
        <v>390</v>
      </c>
    </row>
    <row r="191" spans="1:7" ht="46.5" x14ac:dyDescent="0.25">
      <c r="A191" s="29" t="s">
        <v>443</v>
      </c>
      <c r="B191" s="30" t="s">
        <v>444</v>
      </c>
      <c r="C191" s="31" t="s">
        <v>368</v>
      </c>
      <c r="D191" s="32">
        <v>7550</v>
      </c>
      <c r="E191" s="31"/>
      <c r="F191" s="33"/>
      <c r="G191" s="34"/>
    </row>
    <row r="192" spans="1:7" x14ac:dyDescent="0.25">
      <c r="A192" s="29" t="s">
        <v>445</v>
      </c>
      <c r="B192" s="30" t="s">
        <v>446</v>
      </c>
      <c r="C192" s="31" t="s">
        <v>368</v>
      </c>
      <c r="D192" s="32">
        <v>7000</v>
      </c>
      <c r="E192" s="31"/>
      <c r="F192" s="33"/>
      <c r="G192" s="34"/>
    </row>
    <row r="193" spans="1:7" ht="46.5" x14ac:dyDescent="0.25">
      <c r="A193" s="29" t="s">
        <v>447</v>
      </c>
      <c r="B193" s="30" t="s">
        <v>448</v>
      </c>
      <c r="C193" s="31" t="s">
        <v>368</v>
      </c>
      <c r="D193" s="32">
        <v>10500</v>
      </c>
      <c r="E193" s="31"/>
      <c r="F193" s="33"/>
      <c r="G193" s="34"/>
    </row>
    <row r="194" spans="1:7" ht="45" x14ac:dyDescent="0.25">
      <c r="A194" s="11" t="s">
        <v>449</v>
      </c>
      <c r="B194" s="12" t="s">
        <v>450</v>
      </c>
      <c r="C194" s="13" t="s">
        <v>368</v>
      </c>
      <c r="D194" s="14">
        <f>D195+D206</f>
        <v>188295</v>
      </c>
      <c r="E194" s="13" t="s">
        <v>451</v>
      </c>
      <c r="F194" s="15" t="s">
        <v>15</v>
      </c>
      <c r="G194" s="16" t="s">
        <v>452</v>
      </c>
    </row>
    <row r="195" spans="1:7" ht="46.5" x14ac:dyDescent="0.25">
      <c r="A195" s="23" t="s">
        <v>453</v>
      </c>
      <c r="B195" s="24" t="s">
        <v>454</v>
      </c>
      <c r="C195" s="25" t="s">
        <v>368</v>
      </c>
      <c r="D195" s="26">
        <f>SUM(D196:D205)</f>
        <v>68900</v>
      </c>
      <c r="E195" s="25" t="s">
        <v>455</v>
      </c>
      <c r="F195" s="27" t="s">
        <v>18</v>
      </c>
      <c r="G195" s="28" t="s">
        <v>311</v>
      </c>
    </row>
    <row r="196" spans="1:7" ht="46.5" x14ac:dyDescent="0.25">
      <c r="A196" s="17"/>
      <c r="B196" s="18"/>
      <c r="C196" s="19"/>
      <c r="D196" s="20">
        <v>0</v>
      </c>
      <c r="E196" s="19" t="s">
        <v>456</v>
      </c>
      <c r="F196" s="21" t="s">
        <v>18</v>
      </c>
      <c r="G196" s="22" t="s">
        <v>457</v>
      </c>
    </row>
    <row r="197" spans="1:7" ht="46.5" x14ac:dyDescent="0.25">
      <c r="A197" s="29" t="s">
        <v>458</v>
      </c>
      <c r="B197" s="30" t="s">
        <v>459</v>
      </c>
      <c r="C197" s="31" t="s">
        <v>368</v>
      </c>
      <c r="D197" s="32">
        <v>26989</v>
      </c>
      <c r="E197" s="31"/>
      <c r="F197" s="33"/>
      <c r="G197" s="34"/>
    </row>
    <row r="198" spans="1:7" x14ac:dyDescent="0.25">
      <c r="A198" s="29" t="s">
        <v>460</v>
      </c>
      <c r="B198" s="30" t="s">
        <v>461</v>
      </c>
      <c r="C198" s="31" t="s">
        <v>368</v>
      </c>
      <c r="D198" s="32">
        <v>7900</v>
      </c>
      <c r="E198" s="31"/>
      <c r="F198" s="33"/>
      <c r="G198" s="34"/>
    </row>
    <row r="199" spans="1:7" ht="46.5" x14ac:dyDescent="0.25">
      <c r="A199" s="29" t="s">
        <v>462</v>
      </c>
      <c r="B199" s="30" t="s">
        <v>463</v>
      </c>
      <c r="C199" s="31" t="s">
        <v>368</v>
      </c>
      <c r="D199" s="32">
        <v>2000</v>
      </c>
      <c r="E199" s="31"/>
      <c r="F199" s="33"/>
      <c r="G199" s="34"/>
    </row>
    <row r="200" spans="1:7" x14ac:dyDescent="0.25">
      <c r="A200" s="29" t="s">
        <v>464</v>
      </c>
      <c r="B200" s="30" t="s">
        <v>465</v>
      </c>
      <c r="C200" s="31" t="s">
        <v>368</v>
      </c>
      <c r="D200" s="32">
        <v>0</v>
      </c>
      <c r="E200" s="31"/>
      <c r="F200" s="33"/>
      <c r="G200" s="34"/>
    </row>
    <row r="201" spans="1:7" ht="46.5" x14ac:dyDescent="0.25">
      <c r="A201" s="29" t="s">
        <v>466</v>
      </c>
      <c r="B201" s="30" t="s">
        <v>467</v>
      </c>
      <c r="C201" s="31" t="s">
        <v>368</v>
      </c>
      <c r="D201" s="32">
        <v>19011</v>
      </c>
      <c r="E201" s="31"/>
      <c r="F201" s="33"/>
      <c r="G201" s="34"/>
    </row>
    <row r="202" spans="1:7" x14ac:dyDescent="0.25">
      <c r="A202" s="29" t="s">
        <v>468</v>
      </c>
      <c r="B202" s="30" t="s">
        <v>469</v>
      </c>
      <c r="C202" s="31" t="s">
        <v>368</v>
      </c>
      <c r="D202" s="32">
        <v>5000</v>
      </c>
      <c r="E202" s="31"/>
      <c r="F202" s="33"/>
      <c r="G202" s="34"/>
    </row>
    <row r="203" spans="1:7" x14ac:dyDescent="0.25">
      <c r="A203" s="29" t="s">
        <v>470</v>
      </c>
      <c r="B203" s="30" t="s">
        <v>471</v>
      </c>
      <c r="C203" s="31" t="s">
        <v>368</v>
      </c>
      <c r="D203" s="32">
        <v>0</v>
      </c>
      <c r="E203" s="31"/>
      <c r="F203" s="33"/>
      <c r="G203" s="34"/>
    </row>
    <row r="204" spans="1:7" x14ac:dyDescent="0.25">
      <c r="A204" s="29" t="s">
        <v>472</v>
      </c>
      <c r="B204" s="30" t="s">
        <v>473</v>
      </c>
      <c r="C204" s="31" t="s">
        <v>368</v>
      </c>
      <c r="D204" s="32">
        <v>0</v>
      </c>
      <c r="E204" s="31"/>
      <c r="F204" s="33"/>
      <c r="G204" s="34"/>
    </row>
    <row r="205" spans="1:7" ht="46.5" x14ac:dyDescent="0.25">
      <c r="A205" s="29" t="s">
        <v>474</v>
      </c>
      <c r="B205" s="30" t="s">
        <v>475</v>
      </c>
      <c r="C205" s="31" t="s">
        <v>368</v>
      </c>
      <c r="D205" s="32">
        <v>8000</v>
      </c>
      <c r="E205" s="31"/>
      <c r="F205" s="33"/>
      <c r="G205" s="34"/>
    </row>
    <row r="206" spans="1:7" ht="69.75" x14ac:dyDescent="0.25">
      <c r="A206" s="23" t="s">
        <v>476</v>
      </c>
      <c r="B206" s="24" t="s">
        <v>477</v>
      </c>
      <c r="C206" s="25" t="s">
        <v>368</v>
      </c>
      <c r="D206" s="26">
        <f>SUM(D207:D215)</f>
        <v>119395</v>
      </c>
      <c r="E206" s="25" t="s">
        <v>478</v>
      </c>
      <c r="F206" s="27" t="s">
        <v>18</v>
      </c>
      <c r="G206" s="28" t="s">
        <v>479</v>
      </c>
    </row>
    <row r="207" spans="1:7" ht="46.5" x14ac:dyDescent="0.25">
      <c r="A207" s="17"/>
      <c r="B207" s="18"/>
      <c r="C207" s="19"/>
      <c r="D207" s="20">
        <v>0</v>
      </c>
      <c r="E207" s="19" t="s">
        <v>480</v>
      </c>
      <c r="F207" s="21" t="s">
        <v>18</v>
      </c>
      <c r="G207" s="22" t="s">
        <v>481</v>
      </c>
    </row>
    <row r="208" spans="1:7" ht="46.5" x14ac:dyDescent="0.25">
      <c r="A208" s="29" t="s">
        <v>482</v>
      </c>
      <c r="B208" s="30" t="s">
        <v>483</v>
      </c>
      <c r="C208" s="31" t="s">
        <v>368</v>
      </c>
      <c r="D208" s="32">
        <v>0</v>
      </c>
      <c r="E208" s="31"/>
      <c r="F208" s="33"/>
      <c r="G208" s="34"/>
    </row>
    <row r="209" spans="1:7" x14ac:dyDescent="0.25">
      <c r="A209" s="29" t="s">
        <v>484</v>
      </c>
      <c r="B209" s="30" t="s">
        <v>485</v>
      </c>
      <c r="C209" s="31" t="s">
        <v>368</v>
      </c>
      <c r="D209" s="32">
        <v>38000</v>
      </c>
      <c r="E209" s="31"/>
      <c r="F209" s="33"/>
      <c r="G209" s="34"/>
    </row>
    <row r="210" spans="1:7" x14ac:dyDescent="0.25">
      <c r="A210" s="29" t="s">
        <v>486</v>
      </c>
      <c r="B210" s="30" t="s">
        <v>487</v>
      </c>
      <c r="C210" s="31"/>
      <c r="D210" s="32">
        <v>50000</v>
      </c>
      <c r="E210" s="31"/>
      <c r="F210" s="33"/>
      <c r="G210" s="34"/>
    </row>
    <row r="211" spans="1:7" x14ac:dyDescent="0.25">
      <c r="A211" s="29" t="s">
        <v>488</v>
      </c>
      <c r="B211" s="30" t="s">
        <v>489</v>
      </c>
      <c r="C211" s="31" t="s">
        <v>368</v>
      </c>
      <c r="D211" s="32">
        <v>0</v>
      </c>
      <c r="E211" s="31"/>
      <c r="F211" s="33"/>
      <c r="G211" s="34"/>
    </row>
    <row r="212" spans="1:7" x14ac:dyDescent="0.25">
      <c r="A212" s="29" t="s">
        <v>490</v>
      </c>
      <c r="B212" s="30" t="s">
        <v>491</v>
      </c>
      <c r="C212" s="31" t="s">
        <v>368</v>
      </c>
      <c r="D212" s="32">
        <v>4030</v>
      </c>
      <c r="E212" s="31"/>
      <c r="F212" s="33"/>
      <c r="G212" s="34"/>
    </row>
    <row r="213" spans="1:7" ht="46.5" x14ac:dyDescent="0.25">
      <c r="A213" s="29" t="s">
        <v>492</v>
      </c>
      <c r="B213" s="30" t="s">
        <v>493</v>
      </c>
      <c r="C213" s="31" t="s">
        <v>368</v>
      </c>
      <c r="D213" s="32">
        <v>20665</v>
      </c>
      <c r="E213" s="31"/>
      <c r="F213" s="33"/>
      <c r="G213" s="34"/>
    </row>
    <row r="214" spans="1:7" ht="46.5" x14ac:dyDescent="0.25">
      <c r="A214" s="29" t="s">
        <v>494</v>
      </c>
      <c r="B214" s="30" t="s">
        <v>495</v>
      </c>
      <c r="C214" s="31" t="s">
        <v>368</v>
      </c>
      <c r="D214" s="32">
        <v>6700</v>
      </c>
      <c r="E214" s="31"/>
      <c r="F214" s="33"/>
      <c r="G214" s="34"/>
    </row>
    <row r="215" spans="1:7" ht="46.5" x14ac:dyDescent="0.25">
      <c r="A215" s="29" t="s">
        <v>496</v>
      </c>
      <c r="B215" s="30" t="s">
        <v>497</v>
      </c>
      <c r="C215" s="31" t="s">
        <v>368</v>
      </c>
      <c r="D215" s="32">
        <v>0</v>
      </c>
      <c r="E215" s="31"/>
      <c r="F215" s="33"/>
      <c r="G215" s="34"/>
    </row>
    <row r="216" spans="1:7" ht="67.5" x14ac:dyDescent="0.25">
      <c r="A216" s="11" t="s">
        <v>498</v>
      </c>
      <c r="B216" s="12" t="s">
        <v>499</v>
      </c>
      <c r="C216" s="13" t="s">
        <v>368</v>
      </c>
      <c r="D216" s="14">
        <f>SUM(D217:D217)</f>
        <v>0</v>
      </c>
      <c r="E216" s="13" t="s">
        <v>500</v>
      </c>
      <c r="F216" s="15" t="s">
        <v>15</v>
      </c>
      <c r="G216" s="16" t="s">
        <v>420</v>
      </c>
    </row>
    <row r="217" spans="1:7" ht="46.5" x14ac:dyDescent="0.25">
      <c r="A217" s="23" t="s">
        <v>501</v>
      </c>
      <c r="B217" s="24" t="s">
        <v>502</v>
      </c>
      <c r="C217" s="25" t="s">
        <v>368</v>
      </c>
      <c r="D217" s="26">
        <f>SUM(D218:D218)</f>
        <v>0</v>
      </c>
      <c r="E217" s="25" t="s">
        <v>503</v>
      </c>
      <c r="F217" s="27" t="s">
        <v>18</v>
      </c>
      <c r="G217" s="28" t="s">
        <v>274</v>
      </c>
    </row>
    <row r="218" spans="1:7" ht="46.5" x14ac:dyDescent="0.25">
      <c r="A218" s="29" t="s">
        <v>504</v>
      </c>
      <c r="B218" s="30" t="s">
        <v>505</v>
      </c>
      <c r="C218" s="31" t="s">
        <v>368</v>
      </c>
      <c r="D218" s="32">
        <v>0</v>
      </c>
      <c r="E218" s="31"/>
      <c r="F218" s="33"/>
      <c r="G218" s="34"/>
    </row>
    <row r="219" spans="1:7" ht="45" x14ac:dyDescent="0.25">
      <c r="A219" s="5" t="s">
        <v>506</v>
      </c>
      <c r="B219" s="6" t="s">
        <v>507</v>
      </c>
      <c r="C219" s="7" t="s">
        <v>508</v>
      </c>
      <c r="D219" s="8">
        <f>D220+D320</f>
        <v>21569364.079999998</v>
      </c>
      <c r="E219" s="7"/>
      <c r="F219" s="9"/>
      <c r="G219" s="10"/>
    </row>
    <row r="220" spans="1:7" ht="45" x14ac:dyDescent="0.25">
      <c r="A220" s="11" t="s">
        <v>509</v>
      </c>
      <c r="B220" s="12" t="s">
        <v>510</v>
      </c>
      <c r="C220" s="13" t="s">
        <v>508</v>
      </c>
      <c r="D220" s="14">
        <f>D221+D238+D287+D302+D307+D315</f>
        <v>18008759.689999998</v>
      </c>
      <c r="E220" s="13" t="s">
        <v>511</v>
      </c>
      <c r="F220" s="15" t="s">
        <v>15</v>
      </c>
      <c r="G220" s="16" t="s">
        <v>512</v>
      </c>
    </row>
    <row r="221" spans="1:7" ht="69.75" x14ac:dyDescent="0.25">
      <c r="A221" s="23" t="s">
        <v>513</v>
      </c>
      <c r="B221" s="24" t="s">
        <v>514</v>
      </c>
      <c r="C221" s="25" t="s">
        <v>515</v>
      </c>
      <c r="D221" s="26">
        <f>SUM(D222:D237)</f>
        <v>183975</v>
      </c>
      <c r="E221" s="25" t="s">
        <v>516</v>
      </c>
      <c r="F221" s="27" t="s">
        <v>15</v>
      </c>
      <c r="G221" s="28" t="s">
        <v>517</v>
      </c>
    </row>
    <row r="222" spans="1:7" ht="93" x14ac:dyDescent="0.25">
      <c r="A222" s="17"/>
      <c r="B222" s="18"/>
      <c r="C222" s="19"/>
      <c r="D222" s="20">
        <v>0</v>
      </c>
      <c r="E222" s="19" t="s">
        <v>518</v>
      </c>
      <c r="F222" s="21" t="s">
        <v>15</v>
      </c>
      <c r="G222" s="22" t="s">
        <v>512</v>
      </c>
    </row>
    <row r="223" spans="1:7" ht="46.5" x14ac:dyDescent="0.25">
      <c r="A223" s="29" t="s">
        <v>519</v>
      </c>
      <c r="B223" s="30" t="s">
        <v>520</v>
      </c>
      <c r="C223" s="31" t="s">
        <v>515</v>
      </c>
      <c r="D223" s="32">
        <v>9308.2800000000007</v>
      </c>
      <c r="E223" s="31"/>
      <c r="F223" s="33"/>
      <c r="G223" s="34"/>
    </row>
    <row r="224" spans="1:7" ht="46.5" x14ac:dyDescent="0.25">
      <c r="A224" s="29" t="s">
        <v>521</v>
      </c>
      <c r="B224" s="30" t="s">
        <v>522</v>
      </c>
      <c r="C224" s="31" t="s">
        <v>515</v>
      </c>
      <c r="D224" s="32">
        <v>18844.400000000001</v>
      </c>
      <c r="E224" s="31"/>
      <c r="F224" s="33"/>
      <c r="G224" s="34"/>
    </row>
    <row r="225" spans="1:7" ht="46.5" x14ac:dyDescent="0.25">
      <c r="A225" s="29" t="s">
        <v>523</v>
      </c>
      <c r="B225" s="30" t="s">
        <v>524</v>
      </c>
      <c r="C225" s="31" t="s">
        <v>515</v>
      </c>
      <c r="D225" s="32">
        <v>9217.19</v>
      </c>
      <c r="E225" s="31"/>
      <c r="F225" s="33"/>
      <c r="G225" s="34"/>
    </row>
    <row r="226" spans="1:7" ht="46.5" x14ac:dyDescent="0.25">
      <c r="A226" s="29" t="s">
        <v>525</v>
      </c>
      <c r="B226" s="30" t="s">
        <v>526</v>
      </c>
      <c r="C226" s="31" t="s">
        <v>515</v>
      </c>
      <c r="D226" s="32">
        <v>9298.18</v>
      </c>
      <c r="E226" s="31"/>
      <c r="F226" s="33"/>
      <c r="G226" s="34"/>
    </row>
    <row r="227" spans="1:7" ht="46.5" x14ac:dyDescent="0.25">
      <c r="A227" s="29" t="s">
        <v>527</v>
      </c>
      <c r="B227" s="30" t="s">
        <v>528</v>
      </c>
      <c r="C227" s="31" t="s">
        <v>515</v>
      </c>
      <c r="D227" s="32">
        <v>9420</v>
      </c>
      <c r="E227" s="31"/>
      <c r="F227" s="33"/>
      <c r="G227" s="34"/>
    </row>
    <row r="228" spans="1:7" ht="46.5" x14ac:dyDescent="0.25">
      <c r="A228" s="29" t="s">
        <v>529</v>
      </c>
      <c r="B228" s="30" t="s">
        <v>530</v>
      </c>
      <c r="C228" s="31" t="s">
        <v>515</v>
      </c>
      <c r="D228" s="32">
        <v>9420</v>
      </c>
      <c r="E228" s="31"/>
      <c r="F228" s="33"/>
      <c r="G228" s="34"/>
    </row>
    <row r="229" spans="1:7" ht="46.5" x14ac:dyDescent="0.25">
      <c r="A229" s="29" t="s">
        <v>531</v>
      </c>
      <c r="B229" s="30" t="s">
        <v>532</v>
      </c>
      <c r="C229" s="31" t="s">
        <v>515</v>
      </c>
      <c r="D229" s="32">
        <v>9420</v>
      </c>
      <c r="E229" s="31"/>
      <c r="F229" s="33"/>
      <c r="G229" s="34"/>
    </row>
    <row r="230" spans="1:7" ht="46.5" x14ac:dyDescent="0.25">
      <c r="A230" s="29" t="s">
        <v>533</v>
      </c>
      <c r="B230" s="30" t="s">
        <v>534</v>
      </c>
      <c r="C230" s="31" t="s">
        <v>515</v>
      </c>
      <c r="D230" s="32">
        <v>8966.16</v>
      </c>
      <c r="E230" s="31"/>
      <c r="F230" s="33"/>
      <c r="G230" s="34"/>
    </row>
    <row r="231" spans="1:7" ht="46.5" x14ac:dyDescent="0.25">
      <c r="A231" s="29" t="s">
        <v>535</v>
      </c>
      <c r="B231" s="30" t="s">
        <v>536</v>
      </c>
      <c r="C231" s="31" t="s">
        <v>515</v>
      </c>
      <c r="D231" s="32">
        <v>4698.72</v>
      </c>
      <c r="E231" s="31"/>
      <c r="F231" s="33"/>
      <c r="G231" s="34"/>
    </row>
    <row r="232" spans="1:7" ht="46.5" x14ac:dyDescent="0.25">
      <c r="A232" s="29" t="s">
        <v>537</v>
      </c>
      <c r="B232" s="30" t="s">
        <v>538</v>
      </c>
      <c r="C232" s="31" t="s">
        <v>515</v>
      </c>
      <c r="D232" s="32">
        <v>4698.72</v>
      </c>
      <c r="E232" s="31"/>
      <c r="F232" s="33"/>
      <c r="G232" s="34"/>
    </row>
    <row r="233" spans="1:7" ht="46.5" x14ac:dyDescent="0.25">
      <c r="A233" s="29" t="s">
        <v>539</v>
      </c>
      <c r="B233" s="30" t="s">
        <v>540</v>
      </c>
      <c r="C233" s="31" t="s">
        <v>515</v>
      </c>
      <c r="D233" s="32">
        <v>4643.59</v>
      </c>
      <c r="E233" s="31"/>
      <c r="F233" s="33"/>
      <c r="G233" s="34"/>
    </row>
    <row r="234" spans="1:7" ht="46.5" x14ac:dyDescent="0.25">
      <c r="A234" s="29" t="s">
        <v>541</v>
      </c>
      <c r="B234" s="30" t="s">
        <v>542</v>
      </c>
      <c r="C234" s="31" t="s">
        <v>515</v>
      </c>
      <c r="D234" s="32">
        <v>9420</v>
      </c>
      <c r="E234" s="31"/>
      <c r="F234" s="33"/>
      <c r="G234" s="34"/>
    </row>
    <row r="235" spans="1:7" ht="46.5" x14ac:dyDescent="0.25">
      <c r="A235" s="29" t="s">
        <v>543</v>
      </c>
      <c r="B235" s="30" t="s">
        <v>544</v>
      </c>
      <c r="C235" s="31" t="s">
        <v>515</v>
      </c>
      <c r="D235" s="32">
        <v>24199.85</v>
      </c>
      <c r="E235" s="31"/>
      <c r="F235" s="33"/>
      <c r="G235" s="34"/>
    </row>
    <row r="236" spans="1:7" ht="46.5" x14ac:dyDescent="0.25">
      <c r="A236" s="29" t="s">
        <v>545</v>
      </c>
      <c r="B236" s="30" t="s">
        <v>546</v>
      </c>
      <c r="C236" s="31" t="s">
        <v>515</v>
      </c>
      <c r="D236" s="32">
        <v>4704.91</v>
      </c>
      <c r="E236" s="31"/>
      <c r="F236" s="33"/>
      <c r="G236" s="34"/>
    </row>
    <row r="237" spans="1:7" ht="46.5" x14ac:dyDescent="0.25">
      <c r="A237" s="29" t="s">
        <v>547</v>
      </c>
      <c r="B237" s="30" t="s">
        <v>548</v>
      </c>
      <c r="C237" s="31" t="s">
        <v>515</v>
      </c>
      <c r="D237" s="32">
        <v>47715</v>
      </c>
      <c r="E237" s="31"/>
      <c r="F237" s="33"/>
      <c r="G237" s="34"/>
    </row>
    <row r="238" spans="1:7" ht="69.75" x14ac:dyDescent="0.25">
      <c r="A238" s="23" t="s">
        <v>549</v>
      </c>
      <c r="B238" s="24" t="s">
        <v>550</v>
      </c>
      <c r="C238" s="25" t="s">
        <v>515</v>
      </c>
      <c r="D238" s="26">
        <f>SUM(D239:D286)</f>
        <v>16869826.030000001</v>
      </c>
      <c r="E238" s="25" t="s">
        <v>551</v>
      </c>
      <c r="F238" s="27" t="s">
        <v>18</v>
      </c>
      <c r="G238" s="28" t="s">
        <v>552</v>
      </c>
    </row>
    <row r="239" spans="1:7" x14ac:dyDescent="0.25">
      <c r="A239" s="29" t="s">
        <v>553</v>
      </c>
      <c r="B239" s="30" t="s">
        <v>554</v>
      </c>
      <c r="C239" s="31" t="s">
        <v>515</v>
      </c>
      <c r="D239" s="32">
        <v>1757512.89</v>
      </c>
      <c r="E239" s="31"/>
      <c r="F239" s="33"/>
      <c r="G239" s="34"/>
    </row>
    <row r="240" spans="1:7" ht="69.75" x14ac:dyDescent="0.25">
      <c r="A240" s="29" t="s">
        <v>555</v>
      </c>
      <c r="B240" s="30" t="s">
        <v>556</v>
      </c>
      <c r="C240" s="31" t="s">
        <v>515</v>
      </c>
      <c r="D240" s="32">
        <v>179749.35</v>
      </c>
      <c r="E240" s="31"/>
      <c r="F240" s="33"/>
      <c r="G240" s="34"/>
    </row>
    <row r="241" spans="1:7" ht="46.5" x14ac:dyDescent="0.25">
      <c r="A241" s="29" t="s">
        <v>557</v>
      </c>
      <c r="B241" s="30" t="s">
        <v>558</v>
      </c>
      <c r="C241" s="31" t="s">
        <v>515</v>
      </c>
      <c r="D241" s="32">
        <v>60200</v>
      </c>
      <c r="E241" s="31"/>
      <c r="F241" s="33"/>
      <c r="G241" s="34"/>
    </row>
    <row r="242" spans="1:7" ht="46.5" x14ac:dyDescent="0.25">
      <c r="A242" s="29" t="s">
        <v>559</v>
      </c>
      <c r="B242" s="30" t="s">
        <v>560</v>
      </c>
      <c r="C242" s="31" t="s">
        <v>515</v>
      </c>
      <c r="D242" s="32">
        <v>3136</v>
      </c>
      <c r="E242" s="31"/>
      <c r="F242" s="33"/>
      <c r="G242" s="34"/>
    </row>
    <row r="243" spans="1:7" ht="46.5" x14ac:dyDescent="0.25">
      <c r="A243" s="29" t="s">
        <v>561</v>
      </c>
      <c r="B243" s="30" t="s">
        <v>562</v>
      </c>
      <c r="C243" s="31" t="s">
        <v>515</v>
      </c>
      <c r="D243" s="32">
        <v>254200</v>
      </c>
      <c r="E243" s="31"/>
      <c r="F243" s="33"/>
      <c r="G243" s="34"/>
    </row>
    <row r="244" spans="1:7" ht="69.75" x14ac:dyDescent="0.25">
      <c r="A244" s="29" t="s">
        <v>563</v>
      </c>
      <c r="B244" s="30" t="s">
        <v>564</v>
      </c>
      <c r="C244" s="31" t="s">
        <v>515</v>
      </c>
      <c r="D244" s="32">
        <v>10350</v>
      </c>
      <c r="E244" s="31"/>
      <c r="F244" s="33"/>
      <c r="G244" s="34"/>
    </row>
    <row r="245" spans="1:7" x14ac:dyDescent="0.25">
      <c r="A245" s="29" t="s">
        <v>565</v>
      </c>
      <c r="B245" s="30" t="s">
        <v>566</v>
      </c>
      <c r="C245" s="31" t="s">
        <v>515</v>
      </c>
      <c r="D245" s="32">
        <v>95000</v>
      </c>
      <c r="E245" s="31"/>
      <c r="F245" s="33"/>
      <c r="G245" s="34"/>
    </row>
    <row r="246" spans="1:7" x14ac:dyDescent="0.25">
      <c r="A246" s="29" t="s">
        <v>567</v>
      </c>
      <c r="B246" s="30" t="s">
        <v>568</v>
      </c>
      <c r="C246" s="31" t="s">
        <v>515</v>
      </c>
      <c r="D246" s="32">
        <v>7389521</v>
      </c>
      <c r="E246" s="31"/>
      <c r="F246" s="33"/>
      <c r="G246" s="34"/>
    </row>
    <row r="247" spans="1:7" ht="46.5" x14ac:dyDescent="0.25">
      <c r="A247" s="29" t="s">
        <v>569</v>
      </c>
      <c r="B247" s="30" t="s">
        <v>570</v>
      </c>
      <c r="C247" s="31" t="s">
        <v>515</v>
      </c>
      <c r="D247" s="32">
        <v>9000</v>
      </c>
      <c r="E247" s="31"/>
      <c r="F247" s="33"/>
      <c r="G247" s="34"/>
    </row>
    <row r="248" spans="1:7" ht="46.5" x14ac:dyDescent="0.25">
      <c r="A248" s="29" t="s">
        <v>571</v>
      </c>
      <c r="B248" s="30" t="s">
        <v>572</v>
      </c>
      <c r="C248" s="31" t="s">
        <v>515</v>
      </c>
      <c r="D248" s="32">
        <v>400</v>
      </c>
      <c r="E248" s="31"/>
      <c r="F248" s="33"/>
      <c r="G248" s="34"/>
    </row>
    <row r="249" spans="1:7" ht="46.5" x14ac:dyDescent="0.25">
      <c r="A249" s="29" t="s">
        <v>573</v>
      </c>
      <c r="B249" s="30" t="s">
        <v>574</v>
      </c>
      <c r="C249" s="31" t="s">
        <v>515</v>
      </c>
      <c r="D249" s="32">
        <v>35000</v>
      </c>
      <c r="E249" s="31"/>
      <c r="F249" s="33"/>
      <c r="G249" s="34"/>
    </row>
    <row r="250" spans="1:7" x14ac:dyDescent="0.25">
      <c r="A250" s="29" t="s">
        <v>575</v>
      </c>
      <c r="B250" s="30" t="s">
        <v>576</v>
      </c>
      <c r="C250" s="31" t="s">
        <v>515</v>
      </c>
      <c r="D250" s="32">
        <v>20100</v>
      </c>
      <c r="E250" s="31"/>
      <c r="F250" s="33"/>
      <c r="G250" s="34"/>
    </row>
    <row r="251" spans="1:7" x14ac:dyDescent="0.25">
      <c r="A251" s="29" t="s">
        <v>577</v>
      </c>
      <c r="B251" s="30" t="s">
        <v>578</v>
      </c>
      <c r="C251" s="31" t="s">
        <v>515</v>
      </c>
      <c r="D251" s="32">
        <v>14500</v>
      </c>
      <c r="E251" s="31"/>
      <c r="F251" s="33"/>
      <c r="G251" s="34"/>
    </row>
    <row r="252" spans="1:7" x14ac:dyDescent="0.25">
      <c r="A252" s="29" t="s">
        <v>579</v>
      </c>
      <c r="B252" s="30" t="s">
        <v>580</v>
      </c>
      <c r="C252" s="31" t="s">
        <v>515</v>
      </c>
      <c r="D252" s="32">
        <v>34000</v>
      </c>
      <c r="E252" s="31"/>
      <c r="F252" s="33"/>
      <c r="G252" s="34"/>
    </row>
    <row r="253" spans="1:7" x14ac:dyDescent="0.25">
      <c r="A253" s="29" t="s">
        <v>581</v>
      </c>
      <c r="B253" s="30" t="s">
        <v>582</v>
      </c>
      <c r="C253" s="31" t="s">
        <v>515</v>
      </c>
      <c r="D253" s="32">
        <v>354400</v>
      </c>
      <c r="E253" s="31"/>
      <c r="F253" s="33"/>
      <c r="G253" s="34"/>
    </row>
    <row r="254" spans="1:7" x14ac:dyDescent="0.25">
      <c r="A254" s="29" t="s">
        <v>583</v>
      </c>
      <c r="B254" s="30" t="s">
        <v>584</v>
      </c>
      <c r="C254" s="31" t="s">
        <v>515</v>
      </c>
      <c r="D254" s="32">
        <v>225600</v>
      </c>
      <c r="E254" s="31"/>
      <c r="F254" s="33"/>
      <c r="G254" s="34"/>
    </row>
    <row r="255" spans="1:7" x14ac:dyDescent="0.25">
      <c r="A255" s="29" t="s">
        <v>585</v>
      </c>
      <c r="B255" s="30" t="s">
        <v>586</v>
      </c>
      <c r="C255" s="31" t="s">
        <v>515</v>
      </c>
      <c r="D255" s="32">
        <v>1000</v>
      </c>
      <c r="E255" s="31"/>
      <c r="F255" s="33"/>
      <c r="G255" s="34"/>
    </row>
    <row r="256" spans="1:7" x14ac:dyDescent="0.25">
      <c r="A256" s="29" t="s">
        <v>587</v>
      </c>
      <c r="B256" s="30" t="s">
        <v>588</v>
      </c>
      <c r="C256" s="31" t="s">
        <v>515</v>
      </c>
      <c r="D256" s="32">
        <v>57341</v>
      </c>
      <c r="E256" s="31"/>
      <c r="F256" s="33"/>
      <c r="G256" s="34"/>
    </row>
    <row r="257" spans="1:7" ht="69.75" x14ac:dyDescent="0.25">
      <c r="A257" s="29" t="s">
        <v>589</v>
      </c>
      <c r="B257" s="30" t="s">
        <v>590</v>
      </c>
      <c r="C257" s="31" t="s">
        <v>79</v>
      </c>
      <c r="D257" s="32">
        <v>1550</v>
      </c>
      <c r="E257" s="31"/>
      <c r="F257" s="33"/>
      <c r="G257" s="34"/>
    </row>
    <row r="258" spans="1:7" ht="69.75" x14ac:dyDescent="0.25">
      <c r="A258" s="29" t="s">
        <v>591</v>
      </c>
      <c r="B258" s="30" t="s">
        <v>592</v>
      </c>
      <c r="C258" s="31" t="s">
        <v>82</v>
      </c>
      <c r="D258" s="32">
        <v>1007.89</v>
      </c>
      <c r="E258" s="31"/>
      <c r="F258" s="33"/>
      <c r="G258" s="34"/>
    </row>
    <row r="259" spans="1:7" ht="69.75" x14ac:dyDescent="0.25">
      <c r="A259" s="29" t="s">
        <v>593</v>
      </c>
      <c r="B259" s="30" t="s">
        <v>594</v>
      </c>
      <c r="C259" s="31" t="s">
        <v>85</v>
      </c>
      <c r="D259" s="32">
        <v>2110</v>
      </c>
      <c r="E259" s="31"/>
      <c r="F259" s="33"/>
      <c r="G259" s="34"/>
    </row>
    <row r="260" spans="1:7" ht="69.75" x14ac:dyDescent="0.25">
      <c r="A260" s="29" t="s">
        <v>595</v>
      </c>
      <c r="B260" s="30" t="s">
        <v>596</v>
      </c>
      <c r="C260" s="31" t="s">
        <v>88</v>
      </c>
      <c r="D260" s="32">
        <v>1850</v>
      </c>
      <c r="E260" s="31"/>
      <c r="F260" s="33"/>
      <c r="G260" s="34"/>
    </row>
    <row r="261" spans="1:7" ht="69.75" x14ac:dyDescent="0.25">
      <c r="A261" s="29" t="s">
        <v>597</v>
      </c>
      <c r="B261" s="30" t="s">
        <v>598</v>
      </c>
      <c r="C261" s="31" t="s">
        <v>91</v>
      </c>
      <c r="D261" s="32">
        <v>1250</v>
      </c>
      <c r="E261" s="31"/>
      <c r="F261" s="33"/>
      <c r="G261" s="34"/>
    </row>
    <row r="262" spans="1:7" ht="69.75" x14ac:dyDescent="0.25">
      <c r="A262" s="29" t="s">
        <v>599</v>
      </c>
      <c r="B262" s="30" t="s">
        <v>600</v>
      </c>
      <c r="C262" s="31" t="s">
        <v>94</v>
      </c>
      <c r="D262" s="32">
        <v>3210</v>
      </c>
      <c r="E262" s="31"/>
      <c r="F262" s="33"/>
      <c r="G262" s="34"/>
    </row>
    <row r="263" spans="1:7" ht="69.75" x14ac:dyDescent="0.25">
      <c r="A263" s="29" t="s">
        <v>601</v>
      </c>
      <c r="B263" s="30" t="s">
        <v>602</v>
      </c>
      <c r="C263" s="31" t="s">
        <v>97</v>
      </c>
      <c r="D263" s="32">
        <v>1150</v>
      </c>
      <c r="E263" s="31"/>
      <c r="F263" s="33"/>
      <c r="G263" s="34"/>
    </row>
    <row r="264" spans="1:7" ht="69.75" x14ac:dyDescent="0.25">
      <c r="A264" s="29" t="s">
        <v>603</v>
      </c>
      <c r="B264" s="30" t="s">
        <v>604</v>
      </c>
      <c r="C264" s="31" t="s">
        <v>100</v>
      </c>
      <c r="D264" s="32">
        <v>2100</v>
      </c>
      <c r="E264" s="31"/>
      <c r="F264" s="33"/>
      <c r="G264" s="34"/>
    </row>
    <row r="265" spans="1:7" ht="69.75" x14ac:dyDescent="0.25">
      <c r="A265" s="29" t="s">
        <v>605</v>
      </c>
      <c r="B265" s="30" t="s">
        <v>606</v>
      </c>
      <c r="C265" s="31" t="s">
        <v>103</v>
      </c>
      <c r="D265" s="32">
        <v>880</v>
      </c>
      <c r="E265" s="31"/>
      <c r="F265" s="33"/>
      <c r="G265" s="34"/>
    </row>
    <row r="266" spans="1:7" ht="69.75" x14ac:dyDescent="0.25">
      <c r="A266" s="29" t="s">
        <v>607</v>
      </c>
      <c r="B266" s="30" t="s">
        <v>608</v>
      </c>
      <c r="C266" s="31" t="s">
        <v>106</v>
      </c>
      <c r="D266" s="32">
        <v>1700</v>
      </c>
      <c r="E266" s="31"/>
      <c r="F266" s="33"/>
      <c r="G266" s="34"/>
    </row>
    <row r="267" spans="1:7" ht="69.75" x14ac:dyDescent="0.25">
      <c r="A267" s="29" t="s">
        <v>609</v>
      </c>
      <c r="B267" s="30" t="s">
        <v>610</v>
      </c>
      <c r="C267" s="31" t="s">
        <v>109</v>
      </c>
      <c r="D267" s="32">
        <v>520</v>
      </c>
      <c r="E267" s="31"/>
      <c r="F267" s="33"/>
      <c r="G267" s="34"/>
    </row>
    <row r="268" spans="1:7" ht="69.75" x14ac:dyDescent="0.25">
      <c r="A268" s="29" t="s">
        <v>611</v>
      </c>
      <c r="B268" s="30" t="s">
        <v>612</v>
      </c>
      <c r="C268" s="31" t="s">
        <v>112</v>
      </c>
      <c r="D268" s="32">
        <v>940</v>
      </c>
      <c r="E268" s="31"/>
      <c r="F268" s="33"/>
      <c r="G268" s="34"/>
    </row>
    <row r="269" spans="1:7" ht="69.75" x14ac:dyDescent="0.25">
      <c r="A269" s="29" t="s">
        <v>613</v>
      </c>
      <c r="B269" s="30" t="s">
        <v>614</v>
      </c>
      <c r="C269" s="31" t="s">
        <v>74</v>
      </c>
      <c r="D269" s="32">
        <v>2398</v>
      </c>
      <c r="E269" s="31"/>
      <c r="F269" s="33"/>
      <c r="G269" s="34"/>
    </row>
    <row r="270" spans="1:7" ht="69.75" x14ac:dyDescent="0.25">
      <c r="A270" s="29" t="s">
        <v>615</v>
      </c>
      <c r="B270" s="30" t="s">
        <v>616</v>
      </c>
      <c r="C270" s="31" t="s">
        <v>117</v>
      </c>
      <c r="D270" s="32">
        <v>1100</v>
      </c>
      <c r="E270" s="31"/>
      <c r="F270" s="33"/>
      <c r="G270" s="34"/>
    </row>
    <row r="271" spans="1:7" x14ac:dyDescent="0.25">
      <c r="A271" s="29" t="s">
        <v>617</v>
      </c>
      <c r="B271" s="30" t="s">
        <v>618</v>
      </c>
      <c r="C271" s="31" t="s">
        <v>515</v>
      </c>
      <c r="D271" s="32">
        <v>32600</v>
      </c>
      <c r="E271" s="31"/>
      <c r="F271" s="33"/>
      <c r="G271" s="34"/>
    </row>
    <row r="272" spans="1:7" x14ac:dyDescent="0.25">
      <c r="A272" s="29" t="s">
        <v>619</v>
      </c>
      <c r="B272" s="30" t="s">
        <v>620</v>
      </c>
      <c r="C272" s="31" t="s">
        <v>515</v>
      </c>
      <c r="D272" s="32">
        <v>36700</v>
      </c>
      <c r="E272" s="31"/>
      <c r="F272" s="33"/>
      <c r="G272" s="34"/>
    </row>
    <row r="273" spans="1:7" ht="46.5" x14ac:dyDescent="0.25">
      <c r="A273" s="29" t="s">
        <v>621</v>
      </c>
      <c r="B273" s="30" t="s">
        <v>622</v>
      </c>
      <c r="C273" s="31" t="s">
        <v>515</v>
      </c>
      <c r="D273" s="32">
        <v>5580</v>
      </c>
      <c r="E273" s="31"/>
      <c r="F273" s="33"/>
      <c r="G273" s="34"/>
    </row>
    <row r="274" spans="1:7" ht="46.5" x14ac:dyDescent="0.25">
      <c r="A274" s="29" t="s">
        <v>623</v>
      </c>
      <c r="B274" s="30" t="s">
        <v>624</v>
      </c>
      <c r="C274" s="31" t="s">
        <v>515</v>
      </c>
      <c r="D274" s="32">
        <v>10797.92</v>
      </c>
      <c r="E274" s="31"/>
      <c r="F274" s="33"/>
      <c r="G274" s="34"/>
    </row>
    <row r="275" spans="1:7" ht="46.5" x14ac:dyDescent="0.25">
      <c r="A275" s="29" t="s">
        <v>625</v>
      </c>
      <c r="B275" s="30" t="s">
        <v>626</v>
      </c>
      <c r="C275" s="31" t="s">
        <v>515</v>
      </c>
      <c r="D275" s="32">
        <v>206642.78</v>
      </c>
      <c r="E275" s="31"/>
      <c r="F275" s="33"/>
      <c r="G275" s="34"/>
    </row>
    <row r="276" spans="1:7" ht="46.5" x14ac:dyDescent="0.25">
      <c r="A276" s="29" t="s">
        <v>627</v>
      </c>
      <c r="B276" s="30" t="s">
        <v>628</v>
      </c>
      <c r="C276" s="31" t="s">
        <v>515</v>
      </c>
      <c r="D276" s="32">
        <v>11521.21</v>
      </c>
      <c r="E276" s="31"/>
      <c r="F276" s="33"/>
      <c r="G276" s="34"/>
    </row>
    <row r="277" spans="1:7" ht="46.5" x14ac:dyDescent="0.25">
      <c r="A277" s="29" t="s">
        <v>629</v>
      </c>
      <c r="B277" s="30" t="s">
        <v>630</v>
      </c>
      <c r="C277" s="31" t="s">
        <v>515</v>
      </c>
      <c r="D277" s="32">
        <v>5815.79</v>
      </c>
      <c r="E277" s="31"/>
      <c r="F277" s="33"/>
      <c r="G277" s="34"/>
    </row>
    <row r="278" spans="1:7" ht="69.75" x14ac:dyDescent="0.25">
      <c r="A278" s="29" t="s">
        <v>631</v>
      </c>
      <c r="B278" s="30" t="s">
        <v>632</v>
      </c>
      <c r="C278" s="31" t="s">
        <v>515</v>
      </c>
      <c r="D278" s="32">
        <v>177250.88</v>
      </c>
      <c r="E278" s="31"/>
      <c r="F278" s="33"/>
      <c r="G278" s="34"/>
    </row>
    <row r="279" spans="1:7" ht="46.5" x14ac:dyDescent="0.25">
      <c r="A279" s="29" t="s">
        <v>633</v>
      </c>
      <c r="B279" s="30" t="s">
        <v>634</v>
      </c>
      <c r="C279" s="31" t="s">
        <v>515</v>
      </c>
      <c r="D279" s="32">
        <v>520254.22</v>
      </c>
      <c r="E279" s="31"/>
      <c r="F279" s="33"/>
      <c r="G279" s="34"/>
    </row>
    <row r="280" spans="1:7" ht="46.5" x14ac:dyDescent="0.25">
      <c r="A280" s="29" t="s">
        <v>635</v>
      </c>
      <c r="B280" s="30" t="s">
        <v>636</v>
      </c>
      <c r="C280" s="31" t="s">
        <v>515</v>
      </c>
      <c r="D280" s="32">
        <v>1941000</v>
      </c>
      <c r="E280" s="31"/>
      <c r="F280" s="33"/>
      <c r="G280" s="34"/>
    </row>
    <row r="281" spans="1:7" ht="46.5" x14ac:dyDescent="0.25">
      <c r="A281" s="29" t="s">
        <v>637</v>
      </c>
      <c r="B281" s="30" t="s">
        <v>638</v>
      </c>
      <c r="C281" s="31" t="s">
        <v>515</v>
      </c>
      <c r="D281" s="32">
        <v>1220000</v>
      </c>
      <c r="E281" s="31"/>
      <c r="F281" s="33"/>
      <c r="G281" s="34"/>
    </row>
    <row r="282" spans="1:7" ht="46.5" x14ac:dyDescent="0.25">
      <c r="A282" s="29" t="s">
        <v>639</v>
      </c>
      <c r="B282" s="30" t="s">
        <v>640</v>
      </c>
      <c r="C282" s="31" t="s">
        <v>515</v>
      </c>
      <c r="D282" s="32">
        <v>1844970.1</v>
      </c>
      <c r="E282" s="31"/>
      <c r="F282" s="33"/>
      <c r="G282" s="34"/>
    </row>
    <row r="283" spans="1:7" x14ac:dyDescent="0.25">
      <c r="A283" s="29" t="s">
        <v>641</v>
      </c>
      <c r="B283" s="30" t="s">
        <v>642</v>
      </c>
      <c r="C283" s="31" t="s">
        <v>515</v>
      </c>
      <c r="D283" s="32">
        <v>205171</v>
      </c>
      <c r="E283" s="31"/>
      <c r="F283" s="33"/>
      <c r="G283" s="34"/>
    </row>
    <row r="284" spans="1:7" ht="46.5" x14ac:dyDescent="0.25">
      <c r="A284" s="29" t="s">
        <v>643</v>
      </c>
      <c r="B284" s="30" t="s">
        <v>644</v>
      </c>
      <c r="C284" s="31" t="s">
        <v>515</v>
      </c>
      <c r="D284" s="32">
        <v>0</v>
      </c>
      <c r="E284" s="31"/>
      <c r="F284" s="33"/>
      <c r="G284" s="34"/>
    </row>
    <row r="285" spans="1:7" ht="46.5" x14ac:dyDescent="0.25">
      <c r="A285" s="29" t="s">
        <v>645</v>
      </c>
      <c r="B285" s="30" t="s">
        <v>646</v>
      </c>
      <c r="C285" s="31" t="s">
        <v>515</v>
      </c>
      <c r="D285" s="32">
        <v>111746</v>
      </c>
      <c r="E285" s="31"/>
      <c r="F285" s="33"/>
      <c r="G285" s="34"/>
    </row>
    <row r="286" spans="1:7" x14ac:dyDescent="0.25">
      <c r="A286" s="29" t="s">
        <v>647</v>
      </c>
      <c r="B286" s="30" t="s">
        <v>648</v>
      </c>
      <c r="C286" s="31" t="s">
        <v>515</v>
      </c>
      <c r="D286" s="32">
        <v>17000</v>
      </c>
      <c r="E286" s="31"/>
      <c r="F286" s="33"/>
      <c r="G286" s="34"/>
    </row>
    <row r="287" spans="1:7" ht="46.5" x14ac:dyDescent="0.25">
      <c r="A287" s="23" t="s">
        <v>649</v>
      </c>
      <c r="B287" s="24" t="s">
        <v>650</v>
      </c>
      <c r="C287" s="25" t="s">
        <v>515</v>
      </c>
      <c r="D287" s="26">
        <f>SUM(D288:D301)</f>
        <v>115525.57999999999</v>
      </c>
      <c r="E287" s="25" t="s">
        <v>651</v>
      </c>
      <c r="F287" s="27" t="s">
        <v>652</v>
      </c>
      <c r="G287" s="28" t="s">
        <v>653</v>
      </c>
    </row>
    <row r="288" spans="1:7" ht="46.5" x14ac:dyDescent="0.25">
      <c r="A288" s="17"/>
      <c r="B288" s="18"/>
      <c r="C288" s="19"/>
      <c r="D288" s="20">
        <v>0</v>
      </c>
      <c r="E288" s="19" t="s">
        <v>654</v>
      </c>
      <c r="F288" s="21" t="s">
        <v>18</v>
      </c>
      <c r="G288" s="22" t="s">
        <v>655</v>
      </c>
    </row>
    <row r="289" spans="1:7" ht="69.75" x14ac:dyDescent="0.25">
      <c r="A289" s="17"/>
      <c r="B289" s="18"/>
      <c r="C289" s="19"/>
      <c r="D289" s="20">
        <v>0</v>
      </c>
      <c r="E289" s="19" t="s">
        <v>656</v>
      </c>
      <c r="F289" s="21" t="s">
        <v>15</v>
      </c>
      <c r="G289" s="22" t="s">
        <v>657</v>
      </c>
    </row>
    <row r="290" spans="1:7" ht="46.5" x14ac:dyDescent="0.25">
      <c r="A290" s="29" t="s">
        <v>658</v>
      </c>
      <c r="B290" s="30" t="s">
        <v>659</v>
      </c>
      <c r="C290" s="31" t="s">
        <v>660</v>
      </c>
      <c r="D290" s="32">
        <v>3270</v>
      </c>
      <c r="E290" s="31"/>
      <c r="F290" s="33"/>
      <c r="G290" s="34"/>
    </row>
    <row r="291" spans="1:7" x14ac:dyDescent="0.25">
      <c r="A291" s="29" t="s">
        <v>661</v>
      </c>
      <c r="B291" s="30" t="s">
        <v>662</v>
      </c>
      <c r="C291" s="31" t="s">
        <v>82</v>
      </c>
      <c r="D291" s="32">
        <v>4602.7700000000004</v>
      </c>
      <c r="E291" s="31"/>
      <c r="F291" s="33"/>
      <c r="G291" s="34"/>
    </row>
    <row r="292" spans="1:7" x14ac:dyDescent="0.25">
      <c r="A292" s="29" t="s">
        <v>663</v>
      </c>
      <c r="B292" s="30" t="s">
        <v>664</v>
      </c>
      <c r="C292" s="31" t="s">
        <v>85</v>
      </c>
      <c r="D292" s="32">
        <v>9621.25</v>
      </c>
      <c r="E292" s="31"/>
      <c r="F292" s="33"/>
      <c r="G292" s="34"/>
    </row>
    <row r="293" spans="1:7" x14ac:dyDescent="0.25">
      <c r="A293" s="29" t="s">
        <v>665</v>
      </c>
      <c r="B293" s="30" t="s">
        <v>666</v>
      </c>
      <c r="C293" s="31" t="s">
        <v>88</v>
      </c>
      <c r="D293" s="32">
        <v>3505.36</v>
      </c>
      <c r="E293" s="31"/>
      <c r="F293" s="33"/>
      <c r="G293" s="34"/>
    </row>
    <row r="294" spans="1:7" x14ac:dyDescent="0.25">
      <c r="A294" s="29" t="s">
        <v>667</v>
      </c>
      <c r="B294" s="30" t="s">
        <v>668</v>
      </c>
      <c r="C294" s="31" t="s">
        <v>91</v>
      </c>
      <c r="D294" s="32">
        <v>3685.85</v>
      </c>
      <c r="E294" s="31"/>
      <c r="F294" s="33"/>
      <c r="G294" s="34"/>
    </row>
    <row r="295" spans="1:7" ht="46.5" x14ac:dyDescent="0.25">
      <c r="A295" s="29" t="s">
        <v>669</v>
      </c>
      <c r="B295" s="30" t="s">
        <v>670</v>
      </c>
      <c r="C295" s="31" t="s">
        <v>94</v>
      </c>
      <c r="D295" s="32">
        <v>10025.799999999999</v>
      </c>
      <c r="E295" s="31"/>
      <c r="F295" s="33"/>
      <c r="G295" s="34"/>
    </row>
    <row r="296" spans="1:7" x14ac:dyDescent="0.25">
      <c r="A296" s="29" t="s">
        <v>671</v>
      </c>
      <c r="B296" s="30" t="s">
        <v>672</v>
      </c>
      <c r="C296" s="31" t="s">
        <v>97</v>
      </c>
      <c r="D296" s="32">
        <v>3188.28</v>
      </c>
      <c r="E296" s="31"/>
      <c r="F296" s="33"/>
      <c r="G296" s="34"/>
    </row>
    <row r="297" spans="1:7" x14ac:dyDescent="0.25">
      <c r="A297" s="29" t="s">
        <v>673</v>
      </c>
      <c r="B297" s="30" t="s">
        <v>674</v>
      </c>
      <c r="C297" s="31" t="s">
        <v>100</v>
      </c>
      <c r="D297" s="32">
        <v>9535.25</v>
      </c>
      <c r="E297" s="31"/>
      <c r="F297" s="33"/>
      <c r="G297" s="34"/>
    </row>
    <row r="298" spans="1:7" x14ac:dyDescent="0.25">
      <c r="A298" s="29" t="s">
        <v>675</v>
      </c>
      <c r="B298" s="30" t="s">
        <v>676</v>
      </c>
      <c r="C298" s="31" t="s">
        <v>103</v>
      </c>
      <c r="D298" s="32">
        <v>4833.78</v>
      </c>
      <c r="E298" s="31"/>
      <c r="F298" s="33"/>
      <c r="G298" s="34"/>
    </row>
    <row r="299" spans="1:7" x14ac:dyDescent="0.25">
      <c r="A299" s="29" t="s">
        <v>677</v>
      </c>
      <c r="B299" s="30" t="s">
        <v>678</v>
      </c>
      <c r="C299" s="31" t="s">
        <v>106</v>
      </c>
      <c r="D299" s="32">
        <v>1168.74</v>
      </c>
      <c r="E299" s="31"/>
      <c r="F299" s="33"/>
      <c r="G299" s="34"/>
    </row>
    <row r="300" spans="1:7" x14ac:dyDescent="0.25">
      <c r="A300" s="29" t="s">
        <v>679</v>
      </c>
      <c r="B300" s="30" t="s">
        <v>680</v>
      </c>
      <c r="C300" s="31" t="s">
        <v>74</v>
      </c>
      <c r="D300" s="32">
        <v>62088.5</v>
      </c>
      <c r="E300" s="31"/>
      <c r="F300" s="33"/>
      <c r="G300" s="34"/>
    </row>
    <row r="301" spans="1:7" ht="46.5" x14ac:dyDescent="0.25">
      <c r="A301" s="29" t="s">
        <v>681</v>
      </c>
      <c r="B301" s="30" t="s">
        <v>682</v>
      </c>
      <c r="C301" s="31" t="s">
        <v>660</v>
      </c>
      <c r="D301" s="32">
        <v>0</v>
      </c>
      <c r="E301" s="31"/>
      <c r="F301" s="33"/>
      <c r="G301" s="34"/>
    </row>
    <row r="302" spans="1:7" ht="69.75" x14ac:dyDescent="0.25">
      <c r="A302" s="23" t="s">
        <v>683</v>
      </c>
      <c r="B302" s="24" t="s">
        <v>684</v>
      </c>
      <c r="C302" s="25" t="s">
        <v>508</v>
      </c>
      <c r="D302" s="26">
        <f>SUM(D303:D306)</f>
        <v>19100</v>
      </c>
      <c r="E302" s="25" t="s">
        <v>685</v>
      </c>
      <c r="F302" s="27" t="s">
        <v>18</v>
      </c>
      <c r="G302" s="28" t="s">
        <v>479</v>
      </c>
    </row>
    <row r="303" spans="1:7" ht="46.5" x14ac:dyDescent="0.25">
      <c r="A303" s="29" t="s">
        <v>686</v>
      </c>
      <c r="B303" s="30" t="s">
        <v>687</v>
      </c>
      <c r="C303" s="31" t="s">
        <v>688</v>
      </c>
      <c r="D303" s="32">
        <v>562</v>
      </c>
      <c r="E303" s="31"/>
      <c r="F303" s="33"/>
      <c r="G303" s="34"/>
    </row>
    <row r="304" spans="1:7" ht="46.5" x14ac:dyDescent="0.25">
      <c r="A304" s="29" t="s">
        <v>689</v>
      </c>
      <c r="B304" s="30" t="s">
        <v>690</v>
      </c>
      <c r="C304" s="31" t="s">
        <v>688</v>
      </c>
      <c r="D304" s="32">
        <v>1938</v>
      </c>
      <c r="E304" s="31"/>
      <c r="F304" s="33"/>
      <c r="G304" s="34"/>
    </row>
    <row r="305" spans="1:7" ht="93" x14ac:dyDescent="0.25">
      <c r="A305" s="29" t="s">
        <v>691</v>
      </c>
      <c r="B305" s="30" t="s">
        <v>692</v>
      </c>
      <c r="C305" s="31" t="s">
        <v>515</v>
      </c>
      <c r="D305" s="32">
        <v>16600</v>
      </c>
      <c r="E305" s="31"/>
      <c r="F305" s="33"/>
      <c r="G305" s="34"/>
    </row>
    <row r="306" spans="1:7" ht="46.5" x14ac:dyDescent="0.25">
      <c r="A306" s="29" t="s">
        <v>693</v>
      </c>
      <c r="B306" s="30" t="s">
        <v>694</v>
      </c>
      <c r="C306" s="31" t="s">
        <v>695</v>
      </c>
      <c r="D306" s="32">
        <v>0</v>
      </c>
      <c r="E306" s="31"/>
      <c r="F306" s="33"/>
      <c r="G306" s="34"/>
    </row>
    <row r="307" spans="1:7" ht="46.5" x14ac:dyDescent="0.25">
      <c r="A307" s="23" t="s">
        <v>696</v>
      </c>
      <c r="B307" s="24" t="s">
        <v>697</v>
      </c>
      <c r="C307" s="25" t="s">
        <v>515</v>
      </c>
      <c r="D307" s="26">
        <f>SUM(D308:D314)</f>
        <v>786038.08</v>
      </c>
      <c r="E307" s="25" t="s">
        <v>698</v>
      </c>
      <c r="F307" s="27" t="s">
        <v>18</v>
      </c>
      <c r="G307" s="28" t="s">
        <v>699</v>
      </c>
    </row>
    <row r="308" spans="1:7" ht="93" x14ac:dyDescent="0.25">
      <c r="A308" s="17"/>
      <c r="B308" s="18"/>
      <c r="C308" s="19"/>
      <c r="D308" s="20">
        <v>0</v>
      </c>
      <c r="E308" s="19" t="s">
        <v>700</v>
      </c>
      <c r="F308" s="21" t="s">
        <v>15</v>
      </c>
      <c r="G308" s="22" t="s">
        <v>701</v>
      </c>
    </row>
    <row r="309" spans="1:7" ht="93" x14ac:dyDescent="0.25">
      <c r="A309" s="17"/>
      <c r="B309" s="18"/>
      <c r="C309" s="19"/>
      <c r="D309" s="20">
        <v>0</v>
      </c>
      <c r="E309" s="19" t="s">
        <v>702</v>
      </c>
      <c r="F309" s="21" t="s">
        <v>15</v>
      </c>
      <c r="G309" s="22" t="s">
        <v>655</v>
      </c>
    </row>
    <row r="310" spans="1:7" x14ac:dyDescent="0.25">
      <c r="A310" s="29" t="s">
        <v>703</v>
      </c>
      <c r="B310" s="30" t="s">
        <v>704</v>
      </c>
      <c r="C310" s="31" t="s">
        <v>515</v>
      </c>
      <c r="D310" s="32">
        <v>138311.51999999999</v>
      </c>
      <c r="E310" s="31"/>
      <c r="F310" s="33"/>
      <c r="G310" s="34"/>
    </row>
    <row r="311" spans="1:7" ht="46.5" x14ac:dyDescent="0.25">
      <c r="A311" s="29" t="s">
        <v>705</v>
      </c>
      <c r="B311" s="30" t="s">
        <v>706</v>
      </c>
      <c r="C311" s="31" t="s">
        <v>515</v>
      </c>
      <c r="D311" s="32">
        <v>3348.56</v>
      </c>
      <c r="E311" s="31"/>
      <c r="F311" s="33"/>
      <c r="G311" s="34"/>
    </row>
    <row r="312" spans="1:7" x14ac:dyDescent="0.25">
      <c r="A312" s="29" t="s">
        <v>707</v>
      </c>
      <c r="B312" s="30" t="s">
        <v>708</v>
      </c>
      <c r="C312" s="31" t="s">
        <v>515</v>
      </c>
      <c r="D312" s="32">
        <v>625861</v>
      </c>
      <c r="E312" s="31"/>
      <c r="F312" s="33"/>
      <c r="G312" s="34"/>
    </row>
    <row r="313" spans="1:7" x14ac:dyDescent="0.25">
      <c r="A313" s="29" t="s">
        <v>709</v>
      </c>
      <c r="B313" s="30" t="s">
        <v>710</v>
      </c>
      <c r="C313" s="31" t="s">
        <v>515</v>
      </c>
      <c r="D313" s="32">
        <v>12517</v>
      </c>
      <c r="E313" s="31"/>
      <c r="F313" s="33"/>
      <c r="G313" s="34"/>
    </row>
    <row r="314" spans="1:7" ht="46.5" x14ac:dyDescent="0.25">
      <c r="A314" s="29" t="s">
        <v>711</v>
      </c>
      <c r="B314" s="30" t="s">
        <v>712</v>
      </c>
      <c r="C314" s="31" t="s">
        <v>515</v>
      </c>
      <c r="D314" s="32">
        <v>6000</v>
      </c>
      <c r="E314" s="31"/>
      <c r="F314" s="33"/>
      <c r="G314" s="34"/>
    </row>
    <row r="315" spans="1:7" ht="46.5" x14ac:dyDescent="0.25">
      <c r="A315" s="23" t="s">
        <v>713</v>
      </c>
      <c r="B315" s="24" t="s">
        <v>714</v>
      </c>
      <c r="C315" s="25" t="s">
        <v>695</v>
      </c>
      <c r="D315" s="26">
        <f>SUM(D316:D319)</f>
        <v>34295</v>
      </c>
      <c r="E315" s="25" t="s">
        <v>715</v>
      </c>
      <c r="F315" s="27" t="s">
        <v>15</v>
      </c>
      <c r="G315" s="28" t="s">
        <v>390</v>
      </c>
    </row>
    <row r="316" spans="1:7" ht="69.75" x14ac:dyDescent="0.25">
      <c r="A316" s="17"/>
      <c r="B316" s="18"/>
      <c r="C316" s="19"/>
      <c r="D316" s="20">
        <v>0</v>
      </c>
      <c r="E316" s="19" t="s">
        <v>716</v>
      </c>
      <c r="F316" s="21" t="s">
        <v>717</v>
      </c>
      <c r="G316" s="22" t="s">
        <v>26</v>
      </c>
    </row>
    <row r="317" spans="1:7" ht="93" x14ac:dyDescent="0.25">
      <c r="A317" s="17"/>
      <c r="B317" s="18"/>
      <c r="C317" s="19"/>
      <c r="D317" s="20">
        <v>0</v>
      </c>
      <c r="E317" s="19" t="s">
        <v>718</v>
      </c>
      <c r="F317" s="21" t="s">
        <v>18</v>
      </c>
      <c r="G317" s="22" t="s">
        <v>657</v>
      </c>
    </row>
    <row r="318" spans="1:7" x14ac:dyDescent="0.25">
      <c r="A318" s="29" t="s">
        <v>719</v>
      </c>
      <c r="B318" s="30" t="s">
        <v>720</v>
      </c>
      <c r="C318" s="31" t="s">
        <v>695</v>
      </c>
      <c r="D318" s="32">
        <v>25405</v>
      </c>
      <c r="E318" s="31"/>
      <c r="F318" s="33"/>
      <c r="G318" s="34"/>
    </row>
    <row r="319" spans="1:7" x14ac:dyDescent="0.25">
      <c r="A319" s="29" t="s">
        <v>721</v>
      </c>
      <c r="B319" s="30" t="s">
        <v>722</v>
      </c>
      <c r="C319" s="31" t="s">
        <v>515</v>
      </c>
      <c r="D319" s="32">
        <v>8890</v>
      </c>
      <c r="E319" s="31"/>
      <c r="F319" s="33"/>
      <c r="G319" s="34"/>
    </row>
    <row r="320" spans="1:7" ht="90" x14ac:dyDescent="0.25">
      <c r="A320" s="11" t="s">
        <v>723</v>
      </c>
      <c r="B320" s="12" t="s">
        <v>724</v>
      </c>
      <c r="C320" s="13" t="s">
        <v>725</v>
      </c>
      <c r="D320" s="14">
        <f>D321+D327+D340</f>
        <v>3560604.3900000006</v>
      </c>
      <c r="E320" s="13" t="s">
        <v>726</v>
      </c>
      <c r="F320" s="15" t="s">
        <v>18</v>
      </c>
      <c r="G320" s="16" t="s">
        <v>727</v>
      </c>
    </row>
    <row r="321" spans="1:7" ht="93" x14ac:dyDescent="0.25">
      <c r="A321" s="23" t="s">
        <v>728</v>
      </c>
      <c r="B321" s="24" t="s">
        <v>729</v>
      </c>
      <c r="C321" s="25" t="s">
        <v>515</v>
      </c>
      <c r="D321" s="26">
        <f>SUM(D322:D326)</f>
        <v>306063</v>
      </c>
      <c r="E321" s="25" t="s">
        <v>730</v>
      </c>
      <c r="F321" s="27" t="s">
        <v>15</v>
      </c>
      <c r="G321" s="28" t="s">
        <v>731</v>
      </c>
    </row>
    <row r="322" spans="1:7" ht="93" x14ac:dyDescent="0.25">
      <c r="A322" s="17"/>
      <c r="B322" s="18"/>
      <c r="C322" s="19"/>
      <c r="D322" s="20">
        <v>0</v>
      </c>
      <c r="E322" s="19" t="s">
        <v>732</v>
      </c>
      <c r="F322" s="21" t="s">
        <v>15</v>
      </c>
      <c r="G322" s="22" t="s">
        <v>56</v>
      </c>
    </row>
    <row r="323" spans="1:7" x14ac:dyDescent="0.25">
      <c r="A323" s="29" t="s">
        <v>733</v>
      </c>
      <c r="B323" s="30" t="s">
        <v>734</v>
      </c>
      <c r="C323" s="31" t="s">
        <v>515</v>
      </c>
      <c r="D323" s="32">
        <v>0</v>
      </c>
      <c r="E323" s="31"/>
      <c r="F323" s="33"/>
      <c r="G323" s="34"/>
    </row>
    <row r="324" spans="1:7" ht="46.5" x14ac:dyDescent="0.25">
      <c r="A324" s="29" t="s">
        <v>735</v>
      </c>
      <c r="B324" s="30" t="s">
        <v>736</v>
      </c>
      <c r="C324" s="31" t="s">
        <v>515</v>
      </c>
      <c r="D324" s="32">
        <v>299863</v>
      </c>
      <c r="E324" s="31"/>
      <c r="F324" s="33"/>
      <c r="G324" s="34"/>
    </row>
    <row r="325" spans="1:7" ht="46.5" x14ac:dyDescent="0.25">
      <c r="A325" s="29" t="s">
        <v>737</v>
      </c>
      <c r="B325" s="30" t="s">
        <v>738</v>
      </c>
      <c r="C325" s="31" t="s">
        <v>515</v>
      </c>
      <c r="D325" s="32">
        <v>3000</v>
      </c>
      <c r="E325" s="31"/>
      <c r="F325" s="33"/>
      <c r="G325" s="34"/>
    </row>
    <row r="326" spans="1:7" x14ac:dyDescent="0.25">
      <c r="A326" s="29" t="s">
        <v>739</v>
      </c>
      <c r="B326" s="30" t="s">
        <v>740</v>
      </c>
      <c r="C326" s="31" t="s">
        <v>515</v>
      </c>
      <c r="D326" s="32">
        <v>3200</v>
      </c>
      <c r="E326" s="31"/>
      <c r="F326" s="33"/>
      <c r="G326" s="34"/>
    </row>
    <row r="327" spans="1:7" ht="69.75" x14ac:dyDescent="0.25">
      <c r="A327" s="23" t="s">
        <v>741</v>
      </c>
      <c r="B327" s="24" t="s">
        <v>742</v>
      </c>
      <c r="C327" s="25" t="s">
        <v>725</v>
      </c>
      <c r="D327" s="26">
        <f>SUM(D328:D339)</f>
        <v>3254406.3900000006</v>
      </c>
      <c r="E327" s="25" t="s">
        <v>743</v>
      </c>
      <c r="F327" s="27" t="s">
        <v>15</v>
      </c>
      <c r="G327" s="28" t="s">
        <v>744</v>
      </c>
    </row>
    <row r="328" spans="1:7" ht="46.5" x14ac:dyDescent="0.25">
      <c r="A328" s="17"/>
      <c r="B328" s="18"/>
      <c r="C328" s="19"/>
      <c r="D328" s="20">
        <v>0</v>
      </c>
      <c r="E328" s="19" t="s">
        <v>745</v>
      </c>
      <c r="F328" s="21" t="s">
        <v>746</v>
      </c>
      <c r="G328" s="22" t="s">
        <v>341</v>
      </c>
    </row>
    <row r="329" spans="1:7" ht="93" x14ac:dyDescent="0.25">
      <c r="A329" s="29" t="s">
        <v>747</v>
      </c>
      <c r="B329" s="30" t="s">
        <v>748</v>
      </c>
      <c r="C329" s="31" t="s">
        <v>515</v>
      </c>
      <c r="D329" s="32">
        <v>898045</v>
      </c>
      <c r="E329" s="31"/>
      <c r="F329" s="33"/>
      <c r="G329" s="34"/>
    </row>
    <row r="330" spans="1:7" ht="46.5" x14ac:dyDescent="0.25">
      <c r="A330" s="29" t="s">
        <v>749</v>
      </c>
      <c r="B330" s="30" t="s">
        <v>750</v>
      </c>
      <c r="C330" s="31" t="s">
        <v>515</v>
      </c>
      <c r="D330" s="32">
        <v>1142300</v>
      </c>
      <c r="E330" s="31"/>
      <c r="F330" s="33"/>
      <c r="G330" s="34"/>
    </row>
    <row r="331" spans="1:7" ht="46.5" x14ac:dyDescent="0.25">
      <c r="A331" s="29" t="s">
        <v>751</v>
      </c>
      <c r="B331" s="30" t="s">
        <v>752</v>
      </c>
      <c r="C331" s="31" t="s">
        <v>515</v>
      </c>
      <c r="D331" s="32">
        <v>248686.29</v>
      </c>
      <c r="E331" s="31"/>
      <c r="F331" s="33"/>
      <c r="G331" s="34"/>
    </row>
    <row r="332" spans="1:7" ht="46.5" x14ac:dyDescent="0.25">
      <c r="A332" s="29" t="s">
        <v>753</v>
      </c>
      <c r="B332" s="30" t="s">
        <v>754</v>
      </c>
      <c r="C332" s="31" t="s">
        <v>515</v>
      </c>
      <c r="D332" s="32">
        <v>134688.22</v>
      </c>
      <c r="E332" s="31"/>
      <c r="F332" s="33"/>
      <c r="G332" s="34"/>
    </row>
    <row r="333" spans="1:7" ht="46.5" x14ac:dyDescent="0.25">
      <c r="A333" s="29" t="s">
        <v>755</v>
      </c>
      <c r="B333" s="30" t="s">
        <v>756</v>
      </c>
      <c r="C333" s="31" t="s">
        <v>515</v>
      </c>
      <c r="D333" s="32">
        <v>116706.16</v>
      </c>
      <c r="E333" s="31"/>
      <c r="F333" s="33"/>
      <c r="G333" s="34"/>
    </row>
    <row r="334" spans="1:7" x14ac:dyDescent="0.25">
      <c r="A334" s="29" t="s">
        <v>757</v>
      </c>
      <c r="B334" s="30" t="s">
        <v>758</v>
      </c>
      <c r="C334" s="31" t="s">
        <v>515</v>
      </c>
      <c r="D334" s="32">
        <v>420590</v>
      </c>
      <c r="E334" s="31"/>
      <c r="F334" s="33"/>
      <c r="G334" s="34"/>
    </row>
    <row r="335" spans="1:7" x14ac:dyDescent="0.25">
      <c r="A335" s="29" t="s">
        <v>759</v>
      </c>
      <c r="B335" s="30" t="s">
        <v>760</v>
      </c>
      <c r="C335" s="31" t="s">
        <v>515</v>
      </c>
      <c r="D335" s="32">
        <v>4400</v>
      </c>
      <c r="E335" s="31"/>
      <c r="F335" s="33"/>
      <c r="G335" s="34"/>
    </row>
    <row r="336" spans="1:7" ht="46.5" x14ac:dyDescent="0.25">
      <c r="A336" s="29" t="s">
        <v>761</v>
      </c>
      <c r="B336" s="30" t="s">
        <v>762</v>
      </c>
      <c r="C336" s="31" t="s">
        <v>515</v>
      </c>
      <c r="D336" s="32">
        <v>210995</v>
      </c>
      <c r="E336" s="31"/>
      <c r="F336" s="33"/>
      <c r="G336" s="34"/>
    </row>
    <row r="337" spans="1:7" ht="46.5" x14ac:dyDescent="0.25">
      <c r="A337" s="29" t="s">
        <v>763</v>
      </c>
      <c r="B337" s="30" t="s">
        <v>764</v>
      </c>
      <c r="C337" s="31" t="s">
        <v>515</v>
      </c>
      <c r="D337" s="32">
        <v>3799</v>
      </c>
      <c r="E337" s="31"/>
      <c r="F337" s="33"/>
      <c r="G337" s="34"/>
    </row>
    <row r="338" spans="1:7" x14ac:dyDescent="0.25">
      <c r="A338" s="29" t="s">
        <v>765</v>
      </c>
      <c r="B338" s="30" t="s">
        <v>766</v>
      </c>
      <c r="C338" s="31" t="s">
        <v>515</v>
      </c>
      <c r="D338" s="32">
        <v>73296.72</v>
      </c>
      <c r="E338" s="31"/>
      <c r="F338" s="33"/>
      <c r="G338" s="34"/>
    </row>
    <row r="339" spans="1:7" x14ac:dyDescent="0.25">
      <c r="A339" s="29" t="s">
        <v>767</v>
      </c>
      <c r="B339" s="30" t="s">
        <v>768</v>
      </c>
      <c r="C339" s="31" t="s">
        <v>515</v>
      </c>
      <c r="D339" s="32">
        <v>900</v>
      </c>
      <c r="E339" s="31"/>
      <c r="F339" s="33"/>
      <c r="G339" s="34"/>
    </row>
    <row r="340" spans="1:7" ht="69.75" x14ac:dyDescent="0.25">
      <c r="A340" s="23" t="s">
        <v>769</v>
      </c>
      <c r="B340" s="24" t="s">
        <v>770</v>
      </c>
      <c r="C340" s="25" t="s">
        <v>515</v>
      </c>
      <c r="D340" s="26">
        <f>SUM(D341:D341)</f>
        <v>135</v>
      </c>
      <c r="E340" s="25" t="s">
        <v>771</v>
      </c>
      <c r="F340" s="27" t="s">
        <v>15</v>
      </c>
      <c r="G340" s="28" t="s">
        <v>772</v>
      </c>
    </row>
    <row r="341" spans="1:7" x14ac:dyDescent="0.25">
      <c r="A341" s="29" t="s">
        <v>773</v>
      </c>
      <c r="B341" s="30" t="s">
        <v>774</v>
      </c>
      <c r="C341" s="31" t="s">
        <v>515</v>
      </c>
      <c r="D341" s="32">
        <v>135</v>
      </c>
      <c r="E341" s="31"/>
      <c r="F341" s="33"/>
      <c r="G341" s="34"/>
    </row>
    <row r="342" spans="1:7" ht="45" x14ac:dyDescent="0.25">
      <c r="A342" s="5" t="s">
        <v>775</v>
      </c>
      <c r="B342" s="6" t="s">
        <v>776</v>
      </c>
      <c r="C342" s="7" t="s">
        <v>777</v>
      </c>
      <c r="D342" s="8">
        <f>D343+D377</f>
        <v>6734855.0599999996</v>
      </c>
      <c r="E342" s="7"/>
      <c r="F342" s="9"/>
      <c r="G342" s="10"/>
    </row>
    <row r="343" spans="1:7" ht="67.5" x14ac:dyDescent="0.25">
      <c r="A343" s="11" t="s">
        <v>778</v>
      </c>
      <c r="B343" s="12" t="s">
        <v>779</v>
      </c>
      <c r="C343" s="13" t="s">
        <v>780</v>
      </c>
      <c r="D343" s="14">
        <f>D344+D353</f>
        <v>6632954.6899999995</v>
      </c>
      <c r="E343" s="13" t="s">
        <v>781</v>
      </c>
      <c r="F343" s="15" t="s">
        <v>15</v>
      </c>
      <c r="G343" s="16" t="s">
        <v>24</v>
      </c>
    </row>
    <row r="344" spans="1:7" ht="46.5" x14ac:dyDescent="0.25">
      <c r="A344" s="23" t="s">
        <v>782</v>
      </c>
      <c r="B344" s="24" t="s">
        <v>783</v>
      </c>
      <c r="C344" s="25" t="s">
        <v>660</v>
      </c>
      <c r="D344" s="26">
        <f>SUM(D345:D352)</f>
        <v>901834.54</v>
      </c>
      <c r="E344" s="25" t="s">
        <v>784</v>
      </c>
      <c r="F344" s="27" t="s">
        <v>15</v>
      </c>
      <c r="G344" s="28" t="s">
        <v>390</v>
      </c>
    </row>
    <row r="345" spans="1:7" x14ac:dyDescent="0.25">
      <c r="A345" s="17"/>
      <c r="B345" s="18"/>
      <c r="C345" s="19"/>
      <c r="D345" s="20">
        <v>0</v>
      </c>
      <c r="E345" s="19" t="s">
        <v>785</v>
      </c>
      <c r="F345" s="21" t="s">
        <v>18</v>
      </c>
      <c r="G345" s="22" t="s">
        <v>786</v>
      </c>
    </row>
    <row r="346" spans="1:7" ht="46.5" x14ac:dyDescent="0.25">
      <c r="A346" s="29" t="s">
        <v>787</v>
      </c>
      <c r="B346" s="30" t="s">
        <v>788</v>
      </c>
      <c r="C346" s="31" t="s">
        <v>660</v>
      </c>
      <c r="D346" s="32">
        <v>550127.04</v>
      </c>
      <c r="E346" s="31"/>
      <c r="F346" s="33"/>
      <c r="G346" s="34"/>
    </row>
    <row r="347" spans="1:7" ht="46.5" x14ac:dyDescent="0.25">
      <c r="A347" s="29" t="s">
        <v>789</v>
      </c>
      <c r="B347" s="30" t="s">
        <v>790</v>
      </c>
      <c r="C347" s="31" t="s">
        <v>660</v>
      </c>
      <c r="D347" s="32">
        <v>42060</v>
      </c>
      <c r="E347" s="31"/>
      <c r="F347" s="33"/>
      <c r="G347" s="34"/>
    </row>
    <row r="348" spans="1:7" ht="46.5" x14ac:dyDescent="0.25">
      <c r="A348" s="29" t="s">
        <v>791</v>
      </c>
      <c r="B348" s="30" t="s">
        <v>792</v>
      </c>
      <c r="C348" s="31" t="s">
        <v>660</v>
      </c>
      <c r="D348" s="32">
        <v>256112</v>
      </c>
      <c r="E348" s="31"/>
      <c r="F348" s="33"/>
      <c r="G348" s="34"/>
    </row>
    <row r="349" spans="1:7" ht="46.5" x14ac:dyDescent="0.25">
      <c r="A349" s="29" t="s">
        <v>793</v>
      </c>
      <c r="B349" s="30" t="s">
        <v>794</v>
      </c>
      <c r="C349" s="31" t="s">
        <v>660</v>
      </c>
      <c r="D349" s="32">
        <v>7277</v>
      </c>
      <c r="E349" s="31"/>
      <c r="F349" s="33"/>
      <c r="G349" s="34"/>
    </row>
    <row r="350" spans="1:7" ht="46.5" x14ac:dyDescent="0.25">
      <c r="A350" s="29" t="s">
        <v>795</v>
      </c>
      <c r="B350" s="30" t="s">
        <v>796</v>
      </c>
      <c r="C350" s="31" t="s">
        <v>660</v>
      </c>
      <c r="D350" s="32">
        <v>11000</v>
      </c>
      <c r="E350" s="31"/>
      <c r="F350" s="33"/>
      <c r="G350" s="34"/>
    </row>
    <row r="351" spans="1:7" ht="46.5" x14ac:dyDescent="0.25">
      <c r="A351" s="29" t="s">
        <v>797</v>
      </c>
      <c r="B351" s="30" t="s">
        <v>798</v>
      </c>
      <c r="C351" s="31" t="s">
        <v>660</v>
      </c>
      <c r="D351" s="32">
        <v>1000</v>
      </c>
      <c r="E351" s="31"/>
      <c r="F351" s="33"/>
      <c r="G351" s="34"/>
    </row>
    <row r="352" spans="1:7" ht="46.5" x14ac:dyDescent="0.25">
      <c r="A352" s="29" t="s">
        <v>799</v>
      </c>
      <c r="B352" s="30" t="s">
        <v>800</v>
      </c>
      <c r="C352" s="31" t="s">
        <v>660</v>
      </c>
      <c r="D352" s="32">
        <v>34258.5</v>
      </c>
      <c r="E352" s="31"/>
      <c r="F352" s="33"/>
      <c r="G352" s="34"/>
    </row>
    <row r="353" spans="1:7" ht="46.5" x14ac:dyDescent="0.25">
      <c r="A353" s="23" t="s">
        <v>801</v>
      </c>
      <c r="B353" s="24" t="s">
        <v>802</v>
      </c>
      <c r="C353" s="25" t="s">
        <v>803</v>
      </c>
      <c r="D353" s="26">
        <f>SUM(D354:D376)</f>
        <v>5731120.1499999994</v>
      </c>
      <c r="E353" s="25" t="s">
        <v>804</v>
      </c>
      <c r="F353" s="27" t="s">
        <v>15</v>
      </c>
      <c r="G353" s="28" t="s">
        <v>236</v>
      </c>
    </row>
    <row r="354" spans="1:7" ht="46.5" x14ac:dyDescent="0.25">
      <c r="A354" s="29" t="s">
        <v>805</v>
      </c>
      <c r="B354" s="30" t="s">
        <v>806</v>
      </c>
      <c r="C354" s="31" t="s">
        <v>803</v>
      </c>
      <c r="D354" s="32">
        <v>338200</v>
      </c>
      <c r="E354" s="31"/>
      <c r="F354" s="33"/>
      <c r="G354" s="34"/>
    </row>
    <row r="355" spans="1:7" ht="46.5" x14ac:dyDescent="0.25">
      <c r="A355" s="29" t="s">
        <v>807</v>
      </c>
      <c r="B355" s="30" t="s">
        <v>808</v>
      </c>
      <c r="C355" s="31" t="s">
        <v>803</v>
      </c>
      <c r="D355" s="32">
        <v>243448</v>
      </c>
      <c r="E355" s="31"/>
      <c r="F355" s="33"/>
      <c r="G355" s="34"/>
    </row>
    <row r="356" spans="1:7" ht="46.5" x14ac:dyDescent="0.25">
      <c r="A356" s="29" t="s">
        <v>809</v>
      </c>
      <c r="B356" s="30" t="s">
        <v>810</v>
      </c>
      <c r="C356" s="31" t="s">
        <v>803</v>
      </c>
      <c r="D356" s="32">
        <v>95625</v>
      </c>
      <c r="E356" s="31"/>
      <c r="F356" s="33"/>
      <c r="G356" s="34"/>
    </row>
    <row r="357" spans="1:7" ht="93" x14ac:dyDescent="0.25">
      <c r="A357" s="29" t="s">
        <v>811</v>
      </c>
      <c r="B357" s="30" t="s">
        <v>812</v>
      </c>
      <c r="C357" s="31" t="s">
        <v>803</v>
      </c>
      <c r="D357" s="32">
        <v>4682052.5999999996</v>
      </c>
      <c r="E357" s="31"/>
      <c r="F357" s="33"/>
      <c r="G357" s="34"/>
    </row>
    <row r="358" spans="1:7" ht="46.5" x14ac:dyDescent="0.25">
      <c r="A358" s="29" t="s">
        <v>813</v>
      </c>
      <c r="B358" s="30" t="s">
        <v>814</v>
      </c>
      <c r="C358" s="31" t="s">
        <v>803</v>
      </c>
      <c r="D358" s="32">
        <v>1947</v>
      </c>
      <c r="E358" s="31"/>
      <c r="F358" s="33"/>
      <c r="G358" s="34"/>
    </row>
    <row r="359" spans="1:7" ht="46.5" x14ac:dyDescent="0.25">
      <c r="A359" s="29" t="s">
        <v>815</v>
      </c>
      <c r="B359" s="30" t="s">
        <v>816</v>
      </c>
      <c r="C359" s="31" t="s">
        <v>803</v>
      </c>
      <c r="D359" s="32">
        <v>38577.550000000003</v>
      </c>
      <c r="E359" s="31"/>
      <c r="F359" s="33"/>
      <c r="G359" s="34"/>
    </row>
    <row r="360" spans="1:7" ht="46.5" x14ac:dyDescent="0.25">
      <c r="A360" s="29" t="s">
        <v>817</v>
      </c>
      <c r="B360" s="30" t="s">
        <v>818</v>
      </c>
      <c r="C360" s="31" t="s">
        <v>82</v>
      </c>
      <c r="D360" s="32">
        <v>20289</v>
      </c>
      <c r="E360" s="31"/>
      <c r="F360" s="33"/>
      <c r="G360" s="34"/>
    </row>
    <row r="361" spans="1:7" ht="46.5" x14ac:dyDescent="0.25">
      <c r="A361" s="29" t="s">
        <v>819</v>
      </c>
      <c r="B361" s="30" t="s">
        <v>820</v>
      </c>
      <c r="C361" s="31" t="s">
        <v>85</v>
      </c>
      <c r="D361" s="32">
        <v>19600</v>
      </c>
      <c r="E361" s="31"/>
      <c r="F361" s="33"/>
      <c r="G361" s="34"/>
    </row>
    <row r="362" spans="1:7" ht="46.5" x14ac:dyDescent="0.25">
      <c r="A362" s="29" t="s">
        <v>821</v>
      </c>
      <c r="B362" s="30" t="s">
        <v>822</v>
      </c>
      <c r="C362" s="31" t="s">
        <v>88</v>
      </c>
      <c r="D362" s="32">
        <v>17534</v>
      </c>
      <c r="E362" s="31"/>
      <c r="F362" s="33"/>
      <c r="G362" s="34"/>
    </row>
    <row r="363" spans="1:7" ht="46.5" x14ac:dyDescent="0.25">
      <c r="A363" s="29" t="s">
        <v>823</v>
      </c>
      <c r="B363" s="30" t="s">
        <v>824</v>
      </c>
      <c r="C363" s="31" t="s">
        <v>91</v>
      </c>
      <c r="D363" s="32">
        <v>19800</v>
      </c>
      <c r="E363" s="31"/>
      <c r="F363" s="33"/>
      <c r="G363" s="34"/>
    </row>
    <row r="364" spans="1:7" ht="46.5" x14ac:dyDescent="0.25">
      <c r="A364" s="29" t="s">
        <v>825</v>
      </c>
      <c r="B364" s="30" t="s">
        <v>826</v>
      </c>
      <c r="C364" s="31" t="s">
        <v>94</v>
      </c>
      <c r="D364" s="32">
        <v>36250</v>
      </c>
      <c r="E364" s="31"/>
      <c r="F364" s="33"/>
      <c r="G364" s="34"/>
    </row>
    <row r="365" spans="1:7" ht="46.5" x14ac:dyDescent="0.25">
      <c r="A365" s="29" t="s">
        <v>827</v>
      </c>
      <c r="B365" s="30" t="s">
        <v>828</v>
      </c>
      <c r="C365" s="31" t="s">
        <v>97</v>
      </c>
      <c r="D365" s="32">
        <v>11881</v>
      </c>
      <c r="E365" s="31"/>
      <c r="F365" s="33"/>
      <c r="G365" s="34"/>
    </row>
    <row r="366" spans="1:7" ht="46.5" x14ac:dyDescent="0.25">
      <c r="A366" s="29" t="s">
        <v>829</v>
      </c>
      <c r="B366" s="30" t="s">
        <v>830</v>
      </c>
      <c r="C366" s="31" t="s">
        <v>100</v>
      </c>
      <c r="D366" s="32">
        <v>23900</v>
      </c>
      <c r="E366" s="31"/>
      <c r="F366" s="33"/>
      <c r="G366" s="34"/>
    </row>
    <row r="367" spans="1:7" ht="46.5" x14ac:dyDescent="0.25">
      <c r="A367" s="29" t="s">
        <v>831</v>
      </c>
      <c r="B367" s="30" t="s">
        <v>832</v>
      </c>
      <c r="C367" s="31" t="s">
        <v>103</v>
      </c>
      <c r="D367" s="32">
        <v>12842</v>
      </c>
      <c r="E367" s="31"/>
      <c r="F367" s="33"/>
      <c r="G367" s="34"/>
    </row>
    <row r="368" spans="1:7" ht="46.5" x14ac:dyDescent="0.25">
      <c r="A368" s="29" t="s">
        <v>833</v>
      </c>
      <c r="B368" s="30" t="s">
        <v>834</v>
      </c>
      <c r="C368" s="31" t="s">
        <v>106</v>
      </c>
      <c r="D368" s="32">
        <v>30000</v>
      </c>
      <c r="E368" s="31"/>
      <c r="F368" s="33"/>
      <c r="G368" s="34"/>
    </row>
    <row r="369" spans="1:7" ht="46.5" x14ac:dyDescent="0.25">
      <c r="A369" s="29" t="s">
        <v>835</v>
      </c>
      <c r="B369" s="30" t="s">
        <v>836</v>
      </c>
      <c r="C369" s="31" t="s">
        <v>109</v>
      </c>
      <c r="D369" s="32">
        <v>12960</v>
      </c>
      <c r="E369" s="31"/>
      <c r="F369" s="33"/>
      <c r="G369" s="34"/>
    </row>
    <row r="370" spans="1:7" ht="46.5" x14ac:dyDescent="0.25">
      <c r="A370" s="29" t="s">
        <v>837</v>
      </c>
      <c r="B370" s="30" t="s">
        <v>838</v>
      </c>
      <c r="C370" s="31" t="s">
        <v>112</v>
      </c>
      <c r="D370" s="32">
        <v>18760</v>
      </c>
      <c r="E370" s="31"/>
      <c r="F370" s="33"/>
      <c r="G370" s="34"/>
    </row>
    <row r="371" spans="1:7" ht="46.5" x14ac:dyDescent="0.25">
      <c r="A371" s="29" t="s">
        <v>839</v>
      </c>
      <c r="B371" s="30" t="s">
        <v>840</v>
      </c>
      <c r="C371" s="31" t="s">
        <v>74</v>
      </c>
      <c r="D371" s="32">
        <v>28000</v>
      </c>
      <c r="E371" s="31"/>
      <c r="F371" s="33"/>
      <c r="G371" s="34"/>
    </row>
    <row r="372" spans="1:7" ht="46.5" x14ac:dyDescent="0.25">
      <c r="A372" s="29" t="s">
        <v>841</v>
      </c>
      <c r="B372" s="30" t="s">
        <v>842</v>
      </c>
      <c r="C372" s="31" t="s">
        <v>117</v>
      </c>
      <c r="D372" s="32">
        <v>22454</v>
      </c>
      <c r="E372" s="31"/>
      <c r="F372" s="33"/>
      <c r="G372" s="34"/>
    </row>
    <row r="373" spans="1:7" ht="69.75" x14ac:dyDescent="0.25">
      <c r="A373" s="29" t="s">
        <v>843</v>
      </c>
      <c r="B373" s="30" t="s">
        <v>844</v>
      </c>
      <c r="C373" s="31" t="s">
        <v>845</v>
      </c>
      <c r="D373" s="32">
        <v>57000</v>
      </c>
      <c r="E373" s="31"/>
      <c r="F373" s="33"/>
      <c r="G373" s="34"/>
    </row>
    <row r="374" spans="1:7" ht="46.5" x14ac:dyDescent="0.25">
      <c r="A374" s="29" t="s">
        <v>846</v>
      </c>
      <c r="B374" s="30" t="s">
        <v>847</v>
      </c>
      <c r="C374" s="31" t="s">
        <v>848</v>
      </c>
      <c r="D374" s="32">
        <v>0</v>
      </c>
      <c r="E374" s="31"/>
      <c r="F374" s="33"/>
      <c r="G374" s="34"/>
    </row>
    <row r="375" spans="1:7" ht="93" x14ac:dyDescent="0.25">
      <c r="A375" s="29" t="s">
        <v>849</v>
      </c>
      <c r="B375" s="30" t="s">
        <v>850</v>
      </c>
      <c r="C375" s="31" t="s">
        <v>851</v>
      </c>
      <c r="D375" s="32">
        <v>0</v>
      </c>
      <c r="E375" s="31"/>
      <c r="F375" s="33"/>
      <c r="G375" s="34"/>
    </row>
    <row r="376" spans="1:7" ht="46.5" x14ac:dyDescent="0.25">
      <c r="A376" s="29" t="s">
        <v>852</v>
      </c>
      <c r="B376" s="30" t="s">
        <v>853</v>
      </c>
      <c r="C376" s="31" t="s">
        <v>851</v>
      </c>
      <c r="D376" s="32">
        <v>0</v>
      </c>
      <c r="E376" s="31"/>
      <c r="F376" s="33"/>
      <c r="G376" s="34"/>
    </row>
    <row r="377" spans="1:7" ht="90" x14ac:dyDescent="0.25">
      <c r="A377" s="11" t="s">
        <v>854</v>
      </c>
      <c r="B377" s="12" t="s">
        <v>855</v>
      </c>
      <c r="C377" s="13" t="s">
        <v>220</v>
      </c>
      <c r="D377" s="14">
        <f>D378+D389+D395+D397</f>
        <v>101900.37</v>
      </c>
      <c r="E377" s="13" t="s">
        <v>856</v>
      </c>
      <c r="F377" s="15" t="s">
        <v>15</v>
      </c>
      <c r="G377" s="16" t="s">
        <v>236</v>
      </c>
    </row>
    <row r="378" spans="1:7" ht="69.75" x14ac:dyDescent="0.25">
      <c r="A378" s="23" t="s">
        <v>857</v>
      </c>
      <c r="B378" s="24" t="s">
        <v>858</v>
      </c>
      <c r="C378" s="25" t="s">
        <v>220</v>
      </c>
      <c r="D378" s="26">
        <f>SUM(D379:D388)</f>
        <v>117.37</v>
      </c>
      <c r="E378" s="25" t="s">
        <v>859</v>
      </c>
      <c r="F378" s="27" t="s">
        <v>15</v>
      </c>
      <c r="G378" s="28" t="s">
        <v>860</v>
      </c>
    </row>
    <row r="379" spans="1:7" ht="46.5" x14ac:dyDescent="0.25">
      <c r="A379" s="17"/>
      <c r="B379" s="18"/>
      <c r="C379" s="19"/>
      <c r="D379" s="20">
        <v>0</v>
      </c>
      <c r="E379" s="19" t="s">
        <v>861</v>
      </c>
      <c r="F379" s="21" t="s">
        <v>15</v>
      </c>
      <c r="G379" s="22" t="s">
        <v>274</v>
      </c>
    </row>
    <row r="380" spans="1:7" ht="69.75" x14ac:dyDescent="0.25">
      <c r="A380" s="17"/>
      <c r="B380" s="18"/>
      <c r="C380" s="19"/>
      <c r="D380" s="20">
        <v>0</v>
      </c>
      <c r="E380" s="19" t="s">
        <v>862</v>
      </c>
      <c r="F380" s="21" t="s">
        <v>15</v>
      </c>
      <c r="G380" s="22" t="s">
        <v>274</v>
      </c>
    </row>
    <row r="381" spans="1:7" x14ac:dyDescent="0.25">
      <c r="A381" s="17"/>
      <c r="B381" s="18"/>
      <c r="C381" s="19"/>
      <c r="D381" s="20">
        <v>0</v>
      </c>
      <c r="E381" s="19" t="s">
        <v>863</v>
      </c>
      <c r="F381" s="21" t="s">
        <v>18</v>
      </c>
      <c r="G381" s="22" t="s">
        <v>24</v>
      </c>
    </row>
    <row r="382" spans="1:7" ht="46.5" x14ac:dyDescent="0.25">
      <c r="A382" s="29" t="s">
        <v>864</v>
      </c>
      <c r="B382" s="30" t="s">
        <v>865</v>
      </c>
      <c r="C382" s="31" t="s">
        <v>220</v>
      </c>
      <c r="D382" s="32">
        <v>0</v>
      </c>
      <c r="E382" s="31"/>
      <c r="F382" s="33"/>
      <c r="G382" s="34"/>
    </row>
    <row r="383" spans="1:7" ht="46.5" x14ac:dyDescent="0.25">
      <c r="A383" s="29" t="s">
        <v>866</v>
      </c>
      <c r="B383" s="30" t="s">
        <v>867</v>
      </c>
      <c r="C383" s="31" t="s">
        <v>220</v>
      </c>
      <c r="D383" s="32">
        <v>0</v>
      </c>
      <c r="E383" s="31"/>
      <c r="F383" s="33"/>
      <c r="G383" s="34"/>
    </row>
    <row r="384" spans="1:7" ht="46.5" x14ac:dyDescent="0.25">
      <c r="A384" s="29" t="s">
        <v>868</v>
      </c>
      <c r="B384" s="30" t="s">
        <v>869</v>
      </c>
      <c r="C384" s="31" t="s">
        <v>220</v>
      </c>
      <c r="D384" s="32">
        <v>0</v>
      </c>
      <c r="E384" s="31"/>
      <c r="F384" s="33"/>
      <c r="G384" s="34"/>
    </row>
    <row r="385" spans="1:7" ht="46.5" x14ac:dyDescent="0.25">
      <c r="A385" s="29" t="s">
        <v>870</v>
      </c>
      <c r="B385" s="30" t="s">
        <v>871</v>
      </c>
      <c r="C385" s="31" t="s">
        <v>872</v>
      </c>
      <c r="D385" s="32">
        <v>117.37</v>
      </c>
      <c r="E385" s="31"/>
      <c r="F385" s="33"/>
      <c r="G385" s="34"/>
    </row>
    <row r="386" spans="1:7" ht="46.5" x14ac:dyDescent="0.25">
      <c r="A386" s="29" t="s">
        <v>873</v>
      </c>
      <c r="B386" s="30" t="s">
        <v>874</v>
      </c>
      <c r="C386" s="31" t="s">
        <v>220</v>
      </c>
      <c r="D386" s="32">
        <v>0</v>
      </c>
      <c r="E386" s="31"/>
      <c r="F386" s="33"/>
      <c r="G386" s="34"/>
    </row>
    <row r="387" spans="1:7" ht="46.5" x14ac:dyDescent="0.25">
      <c r="A387" s="29" t="s">
        <v>875</v>
      </c>
      <c r="B387" s="30" t="s">
        <v>876</v>
      </c>
      <c r="C387" s="31" t="s">
        <v>848</v>
      </c>
      <c r="D387" s="32">
        <v>0</v>
      </c>
      <c r="E387" s="31"/>
      <c r="F387" s="33"/>
      <c r="G387" s="34"/>
    </row>
    <row r="388" spans="1:7" ht="46.5" x14ac:dyDescent="0.25">
      <c r="A388" s="29" t="s">
        <v>877</v>
      </c>
      <c r="B388" s="30" t="s">
        <v>878</v>
      </c>
      <c r="C388" s="31" t="s">
        <v>848</v>
      </c>
      <c r="D388" s="32">
        <v>0</v>
      </c>
      <c r="E388" s="31"/>
      <c r="F388" s="33"/>
      <c r="G388" s="34"/>
    </row>
    <row r="389" spans="1:7" ht="46.5" x14ac:dyDescent="0.25">
      <c r="A389" s="23" t="s">
        <v>879</v>
      </c>
      <c r="B389" s="24" t="s">
        <v>880</v>
      </c>
      <c r="C389" s="25" t="s">
        <v>220</v>
      </c>
      <c r="D389" s="26">
        <f>SUM(D390:D394)</f>
        <v>78135</v>
      </c>
      <c r="E389" s="25" t="s">
        <v>881</v>
      </c>
      <c r="F389" s="27" t="s">
        <v>15</v>
      </c>
      <c r="G389" s="28" t="s">
        <v>34</v>
      </c>
    </row>
    <row r="390" spans="1:7" ht="46.5" x14ac:dyDescent="0.25">
      <c r="A390" s="29" t="s">
        <v>882</v>
      </c>
      <c r="B390" s="30" t="s">
        <v>883</v>
      </c>
      <c r="C390" s="31" t="s">
        <v>220</v>
      </c>
      <c r="D390" s="32">
        <v>48600</v>
      </c>
      <c r="E390" s="31"/>
      <c r="F390" s="33"/>
      <c r="G390" s="34"/>
    </row>
    <row r="391" spans="1:7" x14ac:dyDescent="0.25">
      <c r="A391" s="29" t="s">
        <v>884</v>
      </c>
      <c r="B391" s="30" t="s">
        <v>885</v>
      </c>
      <c r="C391" s="31" t="s">
        <v>220</v>
      </c>
      <c r="D391" s="32">
        <v>2680</v>
      </c>
      <c r="E391" s="31"/>
      <c r="F391" s="33"/>
      <c r="G391" s="34"/>
    </row>
    <row r="392" spans="1:7" ht="69.75" x14ac:dyDescent="0.25">
      <c r="A392" s="29" t="s">
        <v>886</v>
      </c>
      <c r="B392" s="30" t="s">
        <v>887</v>
      </c>
      <c r="C392" s="31" t="s">
        <v>888</v>
      </c>
      <c r="D392" s="32">
        <v>26855</v>
      </c>
      <c r="E392" s="31"/>
      <c r="F392" s="33"/>
      <c r="G392" s="34"/>
    </row>
    <row r="393" spans="1:7" ht="46.5" x14ac:dyDescent="0.25">
      <c r="A393" s="29" t="s">
        <v>889</v>
      </c>
      <c r="B393" s="30" t="s">
        <v>890</v>
      </c>
      <c r="C393" s="31" t="s">
        <v>848</v>
      </c>
      <c r="D393" s="32">
        <v>0</v>
      </c>
      <c r="E393" s="31"/>
      <c r="F393" s="33"/>
      <c r="G393" s="34"/>
    </row>
    <row r="394" spans="1:7" ht="46.5" x14ac:dyDescent="0.25">
      <c r="A394" s="29" t="s">
        <v>891</v>
      </c>
      <c r="B394" s="30" t="s">
        <v>892</v>
      </c>
      <c r="C394" s="31" t="s">
        <v>848</v>
      </c>
      <c r="D394" s="32">
        <v>0</v>
      </c>
      <c r="E394" s="31"/>
      <c r="F394" s="33"/>
      <c r="G394" s="34"/>
    </row>
    <row r="395" spans="1:7" ht="69.75" x14ac:dyDescent="0.25">
      <c r="A395" s="23" t="s">
        <v>893</v>
      </c>
      <c r="B395" s="24" t="s">
        <v>894</v>
      </c>
      <c r="C395" s="25" t="s">
        <v>11</v>
      </c>
      <c r="D395" s="26">
        <f>SUM(D396:D396)</f>
        <v>23648</v>
      </c>
      <c r="E395" s="25" t="s">
        <v>895</v>
      </c>
      <c r="F395" s="27" t="s">
        <v>15</v>
      </c>
      <c r="G395" s="28" t="s">
        <v>56</v>
      </c>
    </row>
    <row r="396" spans="1:7" ht="69.75" x14ac:dyDescent="0.25">
      <c r="A396" s="29" t="s">
        <v>896</v>
      </c>
      <c r="B396" s="30" t="s">
        <v>897</v>
      </c>
      <c r="C396" s="31" t="s">
        <v>11</v>
      </c>
      <c r="D396" s="32">
        <v>23648</v>
      </c>
      <c r="E396" s="31"/>
      <c r="F396" s="33"/>
      <c r="G396" s="34"/>
    </row>
    <row r="397" spans="1:7" ht="46.5" x14ac:dyDescent="0.25">
      <c r="A397" s="23" t="s">
        <v>898</v>
      </c>
      <c r="B397" s="24" t="s">
        <v>899</v>
      </c>
      <c r="C397" s="25" t="s">
        <v>220</v>
      </c>
      <c r="D397" s="26">
        <f>SUM(D398:D404)</f>
        <v>0</v>
      </c>
      <c r="E397" s="25" t="s">
        <v>235</v>
      </c>
      <c r="F397" s="27" t="s">
        <v>15</v>
      </c>
      <c r="G397" s="28" t="s">
        <v>236</v>
      </c>
    </row>
    <row r="398" spans="1:7" ht="46.5" x14ac:dyDescent="0.25">
      <c r="A398" s="17"/>
      <c r="B398" s="18"/>
      <c r="C398" s="19"/>
      <c r="D398" s="20">
        <v>0</v>
      </c>
      <c r="E398" s="19" t="s">
        <v>900</v>
      </c>
      <c r="F398" s="21" t="s">
        <v>18</v>
      </c>
      <c r="G398" s="22" t="s">
        <v>341</v>
      </c>
    </row>
    <row r="399" spans="1:7" ht="93" x14ac:dyDescent="0.25">
      <c r="A399" s="17"/>
      <c r="B399" s="18"/>
      <c r="C399" s="19"/>
      <c r="D399" s="20">
        <v>0</v>
      </c>
      <c r="E399" s="19" t="s">
        <v>901</v>
      </c>
      <c r="F399" s="21" t="s">
        <v>15</v>
      </c>
      <c r="G399" s="22" t="s">
        <v>236</v>
      </c>
    </row>
    <row r="400" spans="1:7" x14ac:dyDescent="0.25">
      <c r="A400" s="17"/>
      <c r="B400" s="18"/>
      <c r="C400" s="19"/>
      <c r="D400" s="20">
        <v>0</v>
      </c>
      <c r="E400" s="19" t="s">
        <v>902</v>
      </c>
      <c r="F400" s="21" t="s">
        <v>15</v>
      </c>
      <c r="G400" s="22" t="s">
        <v>34</v>
      </c>
    </row>
    <row r="401" spans="1:7" ht="46.5" x14ac:dyDescent="0.25">
      <c r="A401" s="29" t="s">
        <v>903</v>
      </c>
      <c r="B401" s="30" t="s">
        <v>904</v>
      </c>
      <c r="C401" s="31" t="s">
        <v>220</v>
      </c>
      <c r="D401" s="32">
        <v>0</v>
      </c>
      <c r="E401" s="31"/>
      <c r="F401" s="33"/>
      <c r="G401" s="34"/>
    </row>
    <row r="402" spans="1:7" ht="46.5" x14ac:dyDescent="0.25">
      <c r="A402" s="29" t="s">
        <v>905</v>
      </c>
      <c r="B402" s="30" t="s">
        <v>906</v>
      </c>
      <c r="C402" s="31" t="s">
        <v>220</v>
      </c>
      <c r="D402" s="32">
        <v>0</v>
      </c>
      <c r="E402" s="31"/>
      <c r="F402" s="33"/>
      <c r="G402" s="34"/>
    </row>
    <row r="403" spans="1:7" ht="209.25" x14ac:dyDescent="0.25">
      <c r="A403" s="29" t="s">
        <v>907</v>
      </c>
      <c r="B403" s="30" t="s">
        <v>908</v>
      </c>
      <c r="C403" s="31" t="s">
        <v>909</v>
      </c>
      <c r="D403" s="32">
        <v>0</v>
      </c>
      <c r="E403" s="31"/>
      <c r="F403" s="33"/>
      <c r="G403" s="34"/>
    </row>
    <row r="404" spans="1:7" ht="209.25" x14ac:dyDescent="0.25">
      <c r="A404" s="35" t="s">
        <v>910</v>
      </c>
      <c r="B404" s="36" t="s">
        <v>911</v>
      </c>
      <c r="C404" s="37" t="s">
        <v>909</v>
      </c>
      <c r="D404" s="38">
        <v>0</v>
      </c>
      <c r="E404" s="37"/>
      <c r="F404" s="39"/>
      <c r="G404" s="40"/>
    </row>
    <row r="405" spans="1:7" s="46" customFormat="1" x14ac:dyDescent="0.25">
      <c r="A405" s="41"/>
      <c r="B405" s="41"/>
      <c r="C405" s="42"/>
      <c r="D405" s="43"/>
      <c r="E405" s="42"/>
      <c r="F405" s="44"/>
      <c r="G405" s="45"/>
    </row>
    <row r="406" spans="1:7" ht="45" x14ac:dyDescent="0.25">
      <c r="A406" s="2" t="s">
        <v>0</v>
      </c>
      <c r="B406" s="2" t="s">
        <v>1</v>
      </c>
      <c r="C406" s="2" t="s">
        <v>3</v>
      </c>
    </row>
    <row r="407" spans="1:7" ht="46.5" x14ac:dyDescent="0.25">
      <c r="A407" s="18" t="s">
        <v>912</v>
      </c>
      <c r="B407" s="18" t="s">
        <v>912</v>
      </c>
      <c r="C407" s="47">
        <f>SUM(C408:C415)</f>
        <v>34484565.560000002</v>
      </c>
    </row>
    <row r="408" spans="1:7" x14ac:dyDescent="0.25">
      <c r="A408" s="18" t="s">
        <v>913</v>
      </c>
      <c r="B408" s="18" t="s">
        <v>914</v>
      </c>
      <c r="C408" s="20">
        <v>23432919.140000001</v>
      </c>
    </row>
    <row r="409" spans="1:7" ht="93" x14ac:dyDescent="0.25">
      <c r="A409" s="18" t="s">
        <v>915</v>
      </c>
      <c r="B409" s="18" t="s">
        <v>916</v>
      </c>
      <c r="C409" s="20">
        <v>2267742.7999999998</v>
      </c>
    </row>
    <row r="410" spans="1:7" x14ac:dyDescent="0.25">
      <c r="A410" s="18" t="s">
        <v>917</v>
      </c>
      <c r="B410" s="18" t="s">
        <v>918</v>
      </c>
      <c r="C410" s="20">
        <v>129686.06</v>
      </c>
    </row>
    <row r="411" spans="1:7" x14ac:dyDescent="0.25">
      <c r="A411" s="18" t="s">
        <v>919</v>
      </c>
      <c r="B411" s="18" t="s">
        <v>920</v>
      </c>
      <c r="C411" s="20">
        <v>2492660.5</v>
      </c>
    </row>
    <row r="412" spans="1:7" x14ac:dyDescent="0.25">
      <c r="A412" s="18" t="s">
        <v>921</v>
      </c>
      <c r="B412" s="18" t="s">
        <v>922</v>
      </c>
      <c r="C412" s="20">
        <v>2014630.84</v>
      </c>
    </row>
    <row r="413" spans="1:7" x14ac:dyDescent="0.25">
      <c r="A413" s="18" t="s">
        <v>923</v>
      </c>
      <c r="B413" s="18" t="s">
        <v>924</v>
      </c>
      <c r="C413" s="20">
        <v>227940.64</v>
      </c>
    </row>
    <row r="414" spans="1:7" ht="69.75" x14ac:dyDescent="0.25">
      <c r="A414" s="18" t="s">
        <v>925</v>
      </c>
      <c r="B414" s="18" t="s">
        <v>926</v>
      </c>
      <c r="C414" s="20">
        <v>1765739.07</v>
      </c>
    </row>
    <row r="415" spans="1:7" ht="93" x14ac:dyDescent="0.25">
      <c r="A415" s="18" t="s">
        <v>927</v>
      </c>
      <c r="B415" s="18" t="s">
        <v>928</v>
      </c>
      <c r="C415" s="20">
        <v>2153246.5099999998</v>
      </c>
    </row>
    <row r="416" spans="1:7" x14ac:dyDescent="0.25">
      <c r="A416" s="18" t="s">
        <v>929</v>
      </c>
      <c r="B416" s="18" t="s">
        <v>930</v>
      </c>
      <c r="C416" s="20">
        <v>33831</v>
      </c>
    </row>
    <row r="417" spans="1:3" ht="46.5" x14ac:dyDescent="0.25">
      <c r="A417" s="18" t="s">
        <v>931</v>
      </c>
      <c r="B417" s="18" t="s">
        <v>932</v>
      </c>
      <c r="C417" s="20">
        <v>13464003.1</v>
      </c>
    </row>
    <row r="418" spans="1:3" ht="45" x14ac:dyDescent="0.25">
      <c r="A418" s="49"/>
      <c r="B418" s="50" t="s">
        <v>933</v>
      </c>
      <c r="C418" s="51">
        <f>C407+C416+C417</f>
        <v>47982399.660000004</v>
      </c>
    </row>
    <row r="419" spans="1:3" x14ac:dyDescent="0.25">
      <c r="A419" s="52"/>
      <c r="B419" s="52" t="s">
        <v>934</v>
      </c>
      <c r="C419" s="53">
        <v>1574569.09</v>
      </c>
    </row>
  </sheetData>
  <mergeCells count="10">
    <mergeCell ref="F6:F7"/>
    <mergeCell ref="E5:G5"/>
    <mergeCell ref="E1:G4"/>
    <mergeCell ref="B2:D2"/>
    <mergeCell ref="B3:D3"/>
    <mergeCell ref="A5:A7"/>
    <mergeCell ref="B5:B7"/>
    <mergeCell ref="C5:C7"/>
    <mergeCell ref="D5:D7"/>
    <mergeCell ref="E6:E7"/>
  </mergeCells>
  <pageMargins left="0.39370078740157483" right="0.39370078740157483" top="0.39370078740157483" bottom="0.39370078740157483" header="0.39370078740157483" footer="0.3937007874015748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Planas</vt:lpstr>
      <vt:lpstr>Planas!Print_Titles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2025-12-29T12:34:46Z</cp:lastPrinted>
  <dcterms:created xsi:type="dcterms:W3CDTF">2025-12-29T12:19:38Z</dcterms:created>
  <dcterms:modified xsi:type="dcterms:W3CDTF">2025-12-29T14:53:24Z</dcterms:modified>
</cp:coreProperties>
</file>